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Mojca\Documents\MOJCA\JAVNA NAROČILA\2023\JN\JN-04 ZOBOZDRAVSTVENI MATERIAL 6 IN 13\4 razpisna dokumentacija\razpisna dokumentacija\"/>
    </mc:Choice>
  </mc:AlternateContent>
  <xr:revisionPtr revIDLastSave="0" documentId="13_ncr:1_{5B2C5FBA-4BA1-40D8-92A7-187E7539A2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OBOZDRAVSTVENI MATERIAL" sheetId="9" r:id="rId1"/>
  </sheets>
  <calcPr calcId="191029"/>
</workbook>
</file>

<file path=xl/calcChain.xml><?xml version="1.0" encoding="utf-8"?>
<calcChain xmlns="http://schemas.openxmlformats.org/spreadsheetml/2006/main">
  <c r="Q103" i="9" l="1"/>
  <c r="P103" i="9"/>
  <c r="P94" i="9"/>
  <c r="N94" i="9"/>
  <c r="O94" i="9" s="1"/>
  <c r="Q94" i="9" s="1"/>
  <c r="P93" i="9"/>
  <c r="N93" i="9"/>
  <c r="O93" i="9" s="1"/>
  <c r="Q93" i="9" s="1"/>
  <c r="P92" i="9"/>
  <c r="N92" i="9"/>
  <c r="O92" i="9" s="1"/>
  <c r="Q92" i="9" s="1"/>
  <c r="P91" i="9"/>
  <c r="N91" i="9"/>
  <c r="O91" i="9" s="1"/>
  <c r="Q91" i="9" s="1"/>
  <c r="P90" i="9"/>
  <c r="N90" i="9"/>
  <c r="O90" i="9" s="1"/>
  <c r="Q90" i="9" s="1"/>
  <c r="P89" i="9"/>
  <c r="N89" i="9"/>
  <c r="O89" i="9" s="1"/>
  <c r="Q89" i="9" s="1"/>
  <c r="P88" i="9"/>
  <c r="N88" i="9"/>
  <c r="O88" i="9" s="1"/>
  <c r="Q88" i="9" s="1"/>
  <c r="P87" i="9"/>
  <c r="N87" i="9"/>
  <c r="O87" i="9" s="1"/>
  <c r="Q87" i="9" s="1"/>
  <c r="P86" i="9"/>
  <c r="N86" i="9"/>
  <c r="O86" i="9" s="1"/>
  <c r="Q86" i="9" s="1"/>
  <c r="P85" i="9"/>
  <c r="N85" i="9"/>
  <c r="O85" i="9" s="1"/>
  <c r="Q85" i="9" s="1"/>
  <c r="P84" i="9"/>
  <c r="N84" i="9"/>
  <c r="O84" i="9" s="1"/>
  <c r="Q84" i="9" s="1"/>
  <c r="P83" i="9"/>
  <c r="N83" i="9"/>
  <c r="O83" i="9" s="1"/>
  <c r="Q83" i="9" s="1"/>
  <c r="P82" i="9"/>
  <c r="N82" i="9"/>
  <c r="O82" i="9" s="1"/>
  <c r="Q82" i="9" s="1"/>
  <c r="P81" i="9"/>
  <c r="N81" i="9"/>
  <c r="O81" i="9" s="1"/>
  <c r="Q81" i="9" s="1"/>
  <c r="P80" i="9"/>
  <c r="N80" i="9"/>
  <c r="O80" i="9" s="1"/>
  <c r="Q80" i="9" s="1"/>
  <c r="P79" i="9"/>
  <c r="N79" i="9"/>
  <c r="O79" i="9" s="1"/>
  <c r="Q79" i="9" s="1"/>
  <c r="P78" i="9"/>
  <c r="N78" i="9"/>
  <c r="O78" i="9" s="1"/>
  <c r="Q78" i="9" s="1"/>
  <c r="P77" i="9"/>
  <c r="N77" i="9"/>
  <c r="O77" i="9" s="1"/>
  <c r="Q77" i="9" s="1"/>
  <c r="P76" i="9"/>
  <c r="N76" i="9"/>
  <c r="O76" i="9" s="1"/>
  <c r="Q76" i="9" s="1"/>
  <c r="P75" i="9"/>
  <c r="N75" i="9"/>
  <c r="O75" i="9" s="1"/>
  <c r="Q75" i="9" s="1"/>
  <c r="P74" i="9"/>
  <c r="N74" i="9"/>
  <c r="O74" i="9" s="1"/>
  <c r="Q74" i="9" s="1"/>
  <c r="P73" i="9"/>
  <c r="N73" i="9"/>
  <c r="O73" i="9" s="1"/>
  <c r="Q73" i="9" s="1"/>
  <c r="P72" i="9"/>
  <c r="N72" i="9"/>
  <c r="O72" i="9" s="1"/>
  <c r="Q72" i="9" s="1"/>
  <c r="P71" i="9"/>
  <c r="N71" i="9"/>
  <c r="O71" i="9" s="1"/>
  <c r="Q71" i="9" s="1"/>
  <c r="P70" i="9"/>
  <c r="N70" i="9"/>
  <c r="O70" i="9" s="1"/>
  <c r="Q70" i="9" s="1"/>
  <c r="P69" i="9"/>
  <c r="N69" i="9"/>
  <c r="O69" i="9" s="1"/>
  <c r="Q69" i="9" s="1"/>
  <c r="P68" i="9"/>
  <c r="N68" i="9"/>
  <c r="O68" i="9" s="1"/>
  <c r="Q68" i="9" s="1"/>
  <c r="P67" i="9"/>
  <c r="N67" i="9"/>
  <c r="O67" i="9" s="1"/>
  <c r="Q67" i="9" s="1"/>
  <c r="P66" i="9"/>
  <c r="N66" i="9"/>
  <c r="O66" i="9" s="1"/>
  <c r="Q66" i="9" s="1"/>
  <c r="P65" i="9"/>
  <c r="N65" i="9"/>
  <c r="O65" i="9" s="1"/>
  <c r="Q65" i="9" s="1"/>
  <c r="P64" i="9"/>
  <c r="N64" i="9"/>
  <c r="O64" i="9" s="1"/>
  <c r="Q64" i="9" s="1"/>
  <c r="P63" i="9"/>
  <c r="N63" i="9"/>
  <c r="O63" i="9" s="1"/>
  <c r="Q63" i="9" s="1"/>
  <c r="P62" i="9"/>
  <c r="N62" i="9"/>
  <c r="O62" i="9" s="1"/>
  <c r="Q62" i="9" s="1"/>
  <c r="P61" i="9"/>
  <c r="N61" i="9"/>
  <c r="O61" i="9" s="1"/>
  <c r="Q61" i="9" s="1"/>
  <c r="P60" i="9"/>
  <c r="N60" i="9"/>
  <c r="O60" i="9" s="1"/>
  <c r="Q60" i="9" s="1"/>
  <c r="P59" i="9"/>
  <c r="N59" i="9"/>
  <c r="O59" i="9" s="1"/>
  <c r="Q59" i="9" s="1"/>
  <c r="P58" i="9"/>
  <c r="N58" i="9"/>
  <c r="O58" i="9" s="1"/>
  <c r="Q58" i="9" s="1"/>
  <c r="P57" i="9"/>
  <c r="N57" i="9"/>
  <c r="O57" i="9" s="1"/>
  <c r="Q57" i="9" s="1"/>
  <c r="P56" i="9"/>
  <c r="N56" i="9"/>
  <c r="O56" i="9" s="1"/>
  <c r="Q56" i="9" s="1"/>
  <c r="P55" i="9"/>
  <c r="N55" i="9"/>
  <c r="O55" i="9" s="1"/>
  <c r="Q55" i="9" s="1"/>
  <c r="P54" i="9"/>
  <c r="N54" i="9"/>
  <c r="O54" i="9" s="1"/>
  <c r="Q54" i="9" s="1"/>
  <c r="P53" i="9"/>
  <c r="N53" i="9"/>
  <c r="O53" i="9" s="1"/>
  <c r="Q53" i="9" s="1"/>
  <c r="P52" i="9"/>
  <c r="N52" i="9"/>
  <c r="O52" i="9" s="1"/>
  <c r="Q52" i="9" s="1"/>
  <c r="P51" i="9"/>
  <c r="N51" i="9"/>
  <c r="O51" i="9" s="1"/>
  <c r="Q51" i="9" s="1"/>
  <c r="P50" i="9"/>
  <c r="N50" i="9"/>
  <c r="O50" i="9" s="1"/>
  <c r="Q50" i="9" s="1"/>
  <c r="P49" i="9"/>
  <c r="N49" i="9"/>
  <c r="O49" i="9" s="1"/>
  <c r="Q49" i="9" s="1"/>
  <c r="P38" i="9"/>
  <c r="N38" i="9"/>
  <c r="O38" i="9" s="1"/>
  <c r="Q38" i="9" s="1"/>
  <c r="P37" i="9"/>
  <c r="N37" i="9"/>
  <c r="O37" i="9" s="1"/>
  <c r="Q37" i="9" s="1"/>
  <c r="P36" i="9"/>
  <c r="N36" i="9"/>
  <c r="O36" i="9" s="1"/>
  <c r="Q36" i="9" s="1"/>
  <c r="P35" i="9"/>
  <c r="N35" i="9"/>
  <c r="O35" i="9" s="1"/>
  <c r="Q35" i="9" s="1"/>
  <c r="P34" i="9"/>
  <c r="N34" i="9"/>
  <c r="O34" i="9" s="1"/>
  <c r="Q34" i="9" s="1"/>
  <c r="P33" i="9"/>
  <c r="N33" i="9"/>
  <c r="O33" i="9" s="1"/>
  <c r="Q33" i="9" s="1"/>
  <c r="P32" i="9"/>
  <c r="N32" i="9"/>
  <c r="O32" i="9" s="1"/>
  <c r="Q32" i="9" s="1"/>
  <c r="P31" i="9"/>
  <c r="N31" i="9"/>
  <c r="O31" i="9" s="1"/>
  <c r="Q31" i="9" s="1"/>
  <c r="P30" i="9"/>
  <c r="N30" i="9"/>
  <c r="O30" i="9" s="1"/>
  <c r="Q30" i="9" s="1"/>
  <c r="P29" i="9"/>
  <c r="N29" i="9"/>
  <c r="O29" i="9" s="1"/>
  <c r="Q29" i="9" s="1"/>
  <c r="P28" i="9"/>
  <c r="N28" i="9"/>
  <c r="O28" i="9" s="1"/>
  <c r="Q28" i="9" s="1"/>
  <c r="P27" i="9"/>
  <c r="N27" i="9"/>
  <c r="O27" i="9" s="1"/>
  <c r="Q27" i="9" s="1"/>
  <c r="P26" i="9"/>
  <c r="N26" i="9"/>
  <c r="O26" i="9" s="1"/>
  <c r="Q26" i="9" s="1"/>
  <c r="P25" i="9"/>
  <c r="N25" i="9"/>
  <c r="O25" i="9" s="1"/>
  <c r="Q25" i="9" s="1"/>
  <c r="P24" i="9"/>
  <c r="N24" i="9"/>
  <c r="O24" i="9" s="1"/>
  <c r="Q24" i="9" s="1"/>
  <c r="P23" i="9"/>
  <c r="N23" i="9"/>
  <c r="O23" i="9" s="1"/>
  <c r="Q23" i="9" s="1"/>
  <c r="P22" i="9"/>
  <c r="N22" i="9"/>
  <c r="O22" i="9" s="1"/>
  <c r="Q22" i="9" s="1"/>
  <c r="P21" i="9"/>
  <c r="N21" i="9"/>
  <c r="O21" i="9" s="1"/>
  <c r="Q21" i="9" s="1"/>
  <c r="P20" i="9"/>
  <c r="N20" i="9"/>
  <c r="O20" i="9" s="1"/>
  <c r="Q20" i="9" s="1"/>
  <c r="P19" i="9"/>
  <c r="N19" i="9"/>
  <c r="O19" i="9" s="1"/>
  <c r="Q19" i="9" s="1"/>
  <c r="N18" i="9" l="1"/>
  <c r="O18" i="9" s="1"/>
  <c r="Q18" i="9" s="1"/>
  <c r="Q39" i="9" s="1"/>
  <c r="P18" i="9"/>
  <c r="P39" i="9" s="1"/>
  <c r="P48" i="9"/>
  <c r="P95" i="9" s="1"/>
  <c r="N48" i="9"/>
  <c r="O48" i="9" s="1"/>
  <c r="Q48" i="9" s="1"/>
  <c r="Q95" i="9" s="1"/>
</calcChain>
</file>

<file path=xl/sharedStrings.xml><?xml version="1.0" encoding="utf-8"?>
<sst xmlns="http://schemas.openxmlformats.org/spreadsheetml/2006/main" count="352" uniqueCount="215">
  <si>
    <t>Ponudnik:</t>
  </si>
  <si>
    <t>Naziv:</t>
  </si>
  <si>
    <t>Naslov:</t>
  </si>
  <si>
    <t>Transakcijski račun</t>
  </si>
  <si>
    <t>ID za DDV</t>
  </si>
  <si>
    <t>Naročnik:</t>
  </si>
  <si>
    <t xml:space="preserve"> </t>
  </si>
  <si>
    <t xml:space="preserve">Naziv: </t>
  </si>
  <si>
    <t>ZDRAVSTVENI DOM LENART</t>
  </si>
  <si>
    <t>Maistrova ulica 22, 2230 Lenart v Slov. goricah</t>
  </si>
  <si>
    <t>Transakcijski račun: 01258-6030921410</t>
  </si>
  <si>
    <t xml:space="preserve">ID za DDV:    </t>
  </si>
  <si>
    <t>SI 77498844</t>
  </si>
  <si>
    <t>PREDRAČUN</t>
  </si>
  <si>
    <t>Zap. št.</t>
  </si>
  <si>
    <t>Artikel</t>
  </si>
  <si>
    <t>Enota mere</t>
  </si>
  <si>
    <t>Predvidena količina za obdobje 1 leta</t>
  </si>
  <si>
    <t>Originalno pakiranje</t>
  </si>
  <si>
    <t>Proizvajalec</t>
  </si>
  <si>
    <t>Naziv</t>
  </si>
  <si>
    <t>Cena na EM brez DDV v EUR</t>
  </si>
  <si>
    <t>Popust / rabat v EUR</t>
  </si>
  <si>
    <t>DDV v %</t>
  </si>
  <si>
    <t>DDV na EM v EUR</t>
  </si>
  <si>
    <t>KOM</t>
  </si>
  <si>
    <t>PAK</t>
  </si>
  <si>
    <t>SC</t>
  </si>
  <si>
    <t>SKUPAJ</t>
  </si>
  <si>
    <t>Ponudnik mora oddati ponudbo za celoten sklop</t>
  </si>
  <si>
    <t>Potrebno je omogočiti testiranje vseh nam nepoznanih izdelkov.</t>
  </si>
  <si>
    <t>SKUPNA VREDNOST CELOTNE PONUDBE</t>
  </si>
  <si>
    <t xml:space="preserve">     NAVODILA: Ponudniki vpišejo v:</t>
  </si>
  <si>
    <t>kraj:</t>
  </si>
  <si>
    <r>
      <t xml:space="preserve"> </t>
    </r>
    <r>
      <rPr>
        <sz val="8"/>
        <color indexed="8"/>
        <rFont val="Arial"/>
        <family val="2"/>
        <charset val="238"/>
      </rPr>
      <t>podpis odgovorne osebe:</t>
    </r>
    <r>
      <rPr>
        <sz val="8"/>
        <rFont val="Arial"/>
        <family val="2"/>
        <charset val="238"/>
      </rPr>
      <t xml:space="preserve"> </t>
    </r>
  </si>
  <si>
    <t>datum:</t>
  </si>
  <si>
    <t>žig</t>
  </si>
  <si>
    <t>OGLEDALO ZOBNO št.4/22mm a12kom</t>
  </si>
  <si>
    <t>316008</t>
  </si>
  <si>
    <t>OGLEDALO ZOBNO št.5/24mm a12kom</t>
  </si>
  <si>
    <t>316098</t>
  </si>
  <si>
    <t>SET</t>
  </si>
  <si>
    <t>212059</t>
  </si>
  <si>
    <t xml:space="preserve"> cena z DDV na EM v EUR</t>
  </si>
  <si>
    <t>Skupaj vrednost brez DDV v EUR</t>
  </si>
  <si>
    <t>Skupaj vrednost z DDV v EUR</t>
  </si>
  <si>
    <t xml:space="preserve">Za pravilnost formul izračuna vrednosti posameznih postavk v tabeli je odgovoren ponudnik sam. </t>
  </si>
  <si>
    <t>OBR-2</t>
  </si>
  <si>
    <t>PINCETA KIRURŠKA ALI ENAKOVREDNI HSC 238/12 HAMMACHER</t>
  </si>
  <si>
    <t>Kataloška številka</t>
  </si>
  <si>
    <t xml:space="preserve"> ceno na EM z DDV (stolpec 10 - stolpec 11) + stolpec 13</t>
  </si>
  <si>
    <t xml:space="preserve"> skupaj vrednost za predvideno letno kolicino z DDV (stolpec 14 x stolpec 5) </t>
  </si>
  <si>
    <t xml:space="preserve"> - stolpec 10 - cena na EM brez DDV v EUR</t>
  </si>
  <si>
    <t xml:space="preserve"> ceno na EM brez DDV v EUR </t>
  </si>
  <si>
    <t xml:space="preserve"> - stolpec 11 - popust / rabat v EUR</t>
  </si>
  <si>
    <t xml:space="preserve"> popust / rabat, ki ga ponudijo v EUR</t>
  </si>
  <si>
    <t xml:space="preserve"> - stolpec 12 - DDV v %</t>
  </si>
  <si>
    <t xml:space="preserve"> DDV za EM v % </t>
  </si>
  <si>
    <t xml:space="preserve"> - stolpec 13 - DDV na EM v EUR </t>
  </si>
  <si>
    <t>(stolpec 12 : 100) x (stolpec 10 - stolpec 11)</t>
  </si>
  <si>
    <t xml:space="preserve"> - stolpec 14 - cena na EM z DDV v EUR </t>
  </si>
  <si>
    <t xml:space="preserve"> - stolpec 15 - skupaj vrednost za količino v EUR brez DDV</t>
  </si>
  <si>
    <t xml:space="preserve"> - stolpec 16 - skupaj vrednost za količino v EUR z DDV</t>
  </si>
  <si>
    <t xml:space="preserve"> skupaj vrednost za predvideno letno kolicino brez DDV (stolpec 10-stolpec11) x stolpec 5</t>
  </si>
  <si>
    <t>KOS</t>
  </si>
  <si>
    <t>PREDRAČUN: SPECIFIKACIJA PONUDBE S CENAMI ZA ZOBOZDRAVSTVENI MATERIAL</t>
  </si>
  <si>
    <t>ogledalo zobno, št.4, 22mm, možnost avtoklaviranja, nerjaveče jeklo, pakiranje 12 kosov</t>
  </si>
  <si>
    <t>ogledalo zobno, št.5, 24mm, možnost avtoklaviranja, nerjaveče jeklo, pakiranje 12 kosov</t>
  </si>
  <si>
    <t>pinceta kirurška, nerjaveče jeklo, z zobci, ki ne poškodujejo mehkega tkiva</t>
  </si>
  <si>
    <t>Nano-hibridni kompozit polnjen s keramičnimi delci v flow in pasta obliki po Vitinem A-D ključu. Sistem mora zagotavljati primerne Primerje za vse registrirane dentalne materiale.</t>
  </si>
  <si>
    <t>310148</t>
  </si>
  <si>
    <t>INSTR.ZA ZOBNO AMB.LUXATOR 3MM RAVEN/BEIN ALI ENAKOVREDNI CARL MARTIN 588/1</t>
  </si>
  <si>
    <t>Ravni oralnokirurški inštrument za odstranitev epitelne insercije ter nežno prodiranje v gingivalni sulkus zaradi ravne in ostrorobne oblike delovnih koncev. Uporablja se za rotacijsko gibanje in nežno širjenje zobne alveole. Premer aktivne konice 3 mm.</t>
  </si>
  <si>
    <t>310147</t>
  </si>
  <si>
    <t>INSTR.ZA ZOBNO AMB.LUXATOR 4MM RAVEN/BEIN ALI ENAKOVREDNI CARL MARTIN 588/6</t>
  </si>
  <si>
    <t>Ravni oralnokirurški inštrument za odstranitev epitelne insercije ter nežno prodiranje v gingivalni sulkus zaradi ravne in ostrorobne oblike delovnih koncev. Uporablja se za rotacijsko gibanje in nežno širjenje zobne alveole. Premer aktivne konice 4 mm.</t>
  </si>
  <si>
    <t>108257</t>
  </si>
  <si>
    <t>CREA.LIGN COMBO.LIGN LIGHT SVETLOBNO IN KEMIČNO STRJUJOČ KOMPOZIT CO1X4OPL A4G BRIZGA</t>
  </si>
  <si>
    <t>108258</t>
  </si>
  <si>
    <t>CREA.LIGN COMBO.LIGN MEDIUM SVETLOBNO IN KEMIČNO STRJUJOČ KOMPOZIT CO1X4OPM A4G BRIZGA</t>
  </si>
  <si>
    <t>108259</t>
  </si>
  <si>
    <t>CREA.LIGN MKZ EM-AKTIVATOR, VEZIVNO SREDSTVO ZA PLEMENITE KOVINE ZA SVETLOBNO POLIMERIZAJOČI KOMPOZIT RUMENI MKZEM004 A4 ML</t>
  </si>
  <si>
    <t>108223</t>
  </si>
  <si>
    <t>CREA.LIGN MODELLING LIQUID SVETLOBNO POLIMERIIZAJOČI KOMPOZIT CLFM0D10 A10ML</t>
  </si>
  <si>
    <t>108229</t>
  </si>
  <si>
    <t>CREA.LIGN OPAKER 1 A1/B2 SVETLOBNO POLIMERIZAJOČI KOMPOZIT CLFHOPO1 A4G BRIZGA</t>
  </si>
  <si>
    <t>108224</t>
  </si>
  <si>
    <t>CREA.LIGN OPAKER 2 A2 SVETLOBNO POLIMERIZAJOČI KOMPOZIT CLFH0P02 A4G BRIZGA</t>
  </si>
  <si>
    <t>108230</t>
  </si>
  <si>
    <t>CREA.LIGN OPAKER 4 BL3/B1C1 SVETLOBNO POLIMERIZAJOČI KOMPOZIT CLFHOPO4 A4GBRIZGA</t>
  </si>
  <si>
    <t>108231</t>
  </si>
  <si>
    <t>CREA.LIGN OPAKER 5 C2/C3/D2/D4 SVETLOBNO POLIMERIZAJOČI KOMPOZIT CLFHOPO5 A4G BRIZGA</t>
  </si>
  <si>
    <t>108232</t>
  </si>
  <si>
    <t>CREA.LIGN OPAKER 6 B3/B4 SVETLOBNO POLIMERIZAJOČI KOMPOZIT CLFHOPO6 A 4G BRIZGA</t>
  </si>
  <si>
    <t>108233</t>
  </si>
  <si>
    <t>CREA.LIGN OPAKER 7 A3,5 SVETLOBNO POLIMERIZAJOČI KOMPOZIT CLFHOPO7 A4G BRIZGA</t>
  </si>
  <si>
    <t>108234</t>
  </si>
  <si>
    <t>CREA.LIGN OPAKER 8 A4/C4 SVETLOBNO POLIMERIZAJOČI KOMPOZIT CLFHOPO8 A4G BRIZGA</t>
  </si>
  <si>
    <t>108256</t>
  </si>
  <si>
    <t>CREA.LIGN OPAQUER COMBO.LIGN KATALIZATOR ZA SVETLOBNO IN KEMIČNO STRNJEVANJE KOMPOZITA CO1X4KAT A4G BRIZGA</t>
  </si>
  <si>
    <t>108236</t>
  </si>
  <si>
    <t>CREA.LIGN PASTE DENTIN A1 SVETLOBNO POLIMERIZAJOČI KOMPOZIT CLPNDA10, V PASTI, NANO-KERAMIČNA POLNILA A3G</t>
  </si>
  <si>
    <t>108226</t>
  </si>
  <si>
    <t>CREA.LIGN PASTE DENTIN A2 SVETLOBNO POLIMERIZAJOČI KOMPOZIT CLPNDA20, V PASTI, NANO-KERAMIČNA POLNILA A3g</t>
  </si>
  <si>
    <t>108227</t>
  </si>
  <si>
    <t>CREA.LIGN PASTE DENTIN A3 SVETLOBNO POLIMERIZAJOČI KOMPOZIT CLPNDA30, V PASTI, NANO-KERAMIČNA POLNILA A3g</t>
  </si>
  <si>
    <t>108237</t>
  </si>
  <si>
    <t>CREA.LIGN PASTE DENTIN A3,5 SVETLOBNO POLIMERIZAJOČI KOMPOZIT CLPNDA35, V PASTI, NANO-KERAMIČNA POLNILA A3G</t>
  </si>
  <si>
    <t>108238</t>
  </si>
  <si>
    <t>CREA.LIGN PASTE DENTIN A4 SVETLOBNO POLIMERIZAJOČI KOMPOZIT CLPNDA40, V PASTI, NANO-KERAMIČNA POLNILA A3G</t>
  </si>
  <si>
    <t>108239</t>
  </si>
  <si>
    <t>CREA.LIGN PASTE DENTIN B1 SVETLOBNO POLIMERIZAJOČI KOMPOZIT CLPNDB10, V PASTI, NANO-KERAMIČNA POLNILA A3G</t>
  </si>
  <si>
    <t>108240</t>
  </si>
  <si>
    <t>CREA.LIGN PASTE DENTIN B2 SVETLOBNO POLIMERIZAJOČI KOMPOZIT CLPNDB20, V PASTI, NANO-KERAMIČNA POLNILA A3G</t>
  </si>
  <si>
    <t>108241</t>
  </si>
  <si>
    <t>CREA.LIGN PASTE DENTIN B3 SVETLOBNO POLIMERIZAJOČI KOMPOZIT CLPNDB30, V PASTI, NANO-KERAMIČNA POLNILA A3G</t>
  </si>
  <si>
    <t>108242</t>
  </si>
  <si>
    <t>CREA.LIGN PASTE DENTIN B4 SVETLOBNO POLIMERIZAJOČI KOMPOZIT CLPNDB40, V PASTI, NANO-KERAMIČNA POLNILA A3G</t>
  </si>
  <si>
    <t>108244</t>
  </si>
  <si>
    <t>CREA.LIGN PASTE DENTIN C1 SVETLOBNO POLIMERIZAJOČI KOMPOZIT CLPNDC10, V PASTI, NANO-KERAMIČNA POLNILA A3G</t>
  </si>
  <si>
    <t>108245</t>
  </si>
  <si>
    <t>CREA.LIGN PASTE DENTIN C2 SVETLOBNO POLIMERIZAJOČI KOMPOZIT CLPNDC20, V PASTI, NANO-KERAMIČNA POLNILA A3G</t>
  </si>
  <si>
    <t>108246</t>
  </si>
  <si>
    <t>CREA.LIGN PASTE DENTIN C3 SVETLOBNO POLIMERIZAJOČI KOMPOZIT CLPNDC30, V PASTI, NANO-KERAMIČNA POLNILA A3G</t>
  </si>
  <si>
    <t>108247</t>
  </si>
  <si>
    <t>CREA.LIGN PASTE DENTIN C4 SVETLOBNO POLIMERIZAJOČI KOMPOZIT CLPNDC40, V PASTI, NANO-KERAMIČNA POLNILA A3G</t>
  </si>
  <si>
    <t>108248</t>
  </si>
  <si>
    <t>CREA.LIGN PASTE DENTIN D2 SVETLOBNO POLIMERIZAJOČI KOMPOZIT CLPNDD20, V PASTI, NANO-KERAMIČNA POLNILA A3G</t>
  </si>
  <si>
    <t>108249</t>
  </si>
  <si>
    <t>CREA.LIGN PASTE DENTIN D3 SVETLOBNO POLIMERIZAJOČI KOMPOZIT CLPNDD30, V PAST, NANO-KERAMIČNA POLNILA A3G</t>
  </si>
  <si>
    <t>108250</t>
  </si>
  <si>
    <t>CREA.LIGN PASTE DENTIN D4 SVETLOBNO POLIMERIZAJOČI KOMPOZIT CLPNDD40, V PASTI, NANO-KERAMIČNA POLNILA A3G</t>
  </si>
  <si>
    <t>108251</t>
  </si>
  <si>
    <t>CREA.LIGN PASTE INCISAL E1 SVETLOBNO POLIMERIZAJOČI KOMPOZIT CLPNOOE1, V PASTI, NANO-KERAMIČNA POLNILA A3G</t>
  </si>
  <si>
    <t>108252</t>
  </si>
  <si>
    <t>CREA.LIGN PASTE INCISAL E2 SVETLOBNO POLIMERIZAJOČI KOMPOZIT CLPNOOE2, V PASTI, NANO-KERAMIČNA POLNILA A3G</t>
  </si>
  <si>
    <t>108253</t>
  </si>
  <si>
    <t>CREA.LIGN PASTE INCISAL E3 SVETLOBNO POLIMERIZAJOČI KOMPOZIT CLPNOOE3, V PAST, NANO-KERAMIČNA POLNILA A3G</t>
  </si>
  <si>
    <t>108254</t>
  </si>
  <si>
    <t>CREA.LIGN PASTE INCISAL E4 SVETLOBNO POLIMERIZAJOČI KOMPOZIT CLPNOOE4, V PASTI, NANO-KERAMIČNA POLNILA A3G</t>
  </si>
  <si>
    <t>327193</t>
  </si>
  <si>
    <t>Visio.link, vezivno sredstvo za PMMA in kompozite, za svetlobno polimerizajoči kompozit, ČRNI, 10 ML</t>
  </si>
  <si>
    <t>ml</t>
  </si>
  <si>
    <t>327131</t>
  </si>
  <si>
    <t>crea.lign Dentin A3 svetlobno polimerizajoči kompozit, tekoči, nano-keramična polnila, 4g</t>
  </si>
  <si>
    <t>g</t>
  </si>
  <si>
    <t>327132</t>
  </si>
  <si>
    <t>crea.lign Dentin A3.5svetlobno polimerizajoči kompozit, tekoči, nano-keramična polnila, 5g</t>
  </si>
  <si>
    <t>327144</t>
  </si>
  <si>
    <t>crea.lign Dentin D3 svetlobno polimerizajoči kompozit, tekoči, nano-keramična polnila, 5g</t>
  </si>
  <si>
    <t>327170</t>
  </si>
  <si>
    <t>crea.lign Transpa Clear svetlobno polimerizajoči kompozit, tekoči, 5g</t>
  </si>
  <si>
    <t>327151</t>
  </si>
  <si>
    <t>crea.lign incisal E1 svetlobno polimerizajoči kompozit, tekoči, nano-keramična polnila, 5g</t>
  </si>
  <si>
    <t>327152</t>
  </si>
  <si>
    <t>crea.lign incisal E2 svetlobno polimerizajoči kompozit, tekoči, nano-keramična polnila, 5g</t>
  </si>
  <si>
    <t>327153</t>
  </si>
  <si>
    <t>crea.lign incisal E3 svetlobno polimerizajoči kompozit, tekoči, nano-keramična polnila, 5g</t>
  </si>
  <si>
    <t>327169</t>
  </si>
  <si>
    <t>crea.lign surface cleaner, odstranjevalec inhibicijskega sloja, 125ml</t>
  </si>
  <si>
    <t>V primeru, da ponudnik ponudi drugačno pakiranje, kot naročnik želi, mora ceno preračunati na želeno pakiranje. Želeno pakiranje merske enote: KOM= 1 kos, SC/ZAV/PAK/SET=število kosov v škatli/zavitku/pakiranju/setu</t>
  </si>
  <si>
    <t>108270</t>
  </si>
  <si>
    <t>APARAT ZA REZANJE GUTTAPERCHE TOČNO OB USTJU KORENINSKEGA KANALA ALI ENAKOVREDNI Gutta cutter GC-1000-kat.št.9688</t>
  </si>
  <si>
    <t>kos</t>
  </si>
  <si>
    <t>108268</t>
  </si>
  <si>
    <t>KONICE NADOMESTNE ZA APARAT GUTTA CUTTER GC-1000-9753. A4</t>
  </si>
  <si>
    <t>KONICE NADOMESTNE ZA APARAT GUTTA CUTTER GC-1000, 4 KOS V PAKIRANJU, GC 1001.</t>
  </si>
  <si>
    <t>301569</t>
  </si>
  <si>
    <t>DVIGALO BEIN, NAZOBČAN RAVEN 3MM ALI ENAKOVREDNI HLW 13-4BZ</t>
  </si>
  <si>
    <t>301567</t>
  </si>
  <si>
    <t>DVIGALO BEIN, NAZOBČAN RAVEN 3MM ALI ENAKOVREDNI HLW 13-5BZ</t>
  </si>
  <si>
    <t>301568</t>
  </si>
  <si>
    <t>DVIGALO BEIN, ODSEKAN RAVEN 2MM ALI ENAKOVREDNI HLW 13-6B</t>
  </si>
  <si>
    <t>310154</t>
  </si>
  <si>
    <t>INSTR.ZA ZOBNE AMB.TLAČILEC OKROGEL 2,5/2,3MM ALI ENAKOVREDNI CARL MARTIN 1059/149</t>
  </si>
  <si>
    <t/>
  </si>
  <si>
    <t>301564</t>
  </si>
  <si>
    <t>LOPATKA SREDNJA ALI ENAKOVREDNI HEIDEMAN ADH5315</t>
  </si>
  <si>
    <t>301565</t>
  </si>
  <si>
    <t>LOPATKA MALA ALI ENAKOVREDNI HEIDEMAN ADH5310</t>
  </si>
  <si>
    <t>LOPATKA SREDNJA ALI ENAKOVREDNI HEIDEMAN ADH5310</t>
  </si>
  <si>
    <t>212079</t>
  </si>
  <si>
    <t>NASTAVEK ZA SNEMALCA KRON ALI ENAKOVREDNI ASA2302</t>
  </si>
  <si>
    <t>215014</t>
  </si>
  <si>
    <t>NOŽ ZA VOSEK ALI ENAKOVREDNI CARL MARTIN 1435</t>
  </si>
  <si>
    <t>323052</t>
  </si>
  <si>
    <t>NOŽEK ZA VOSEK OBOJESTRANSKI ALI ENAKOVREDNI KAT.ŠT.9043125</t>
  </si>
  <si>
    <t>212080</t>
  </si>
  <si>
    <t>PINCETA 16 CM ALI ENAKOVREDNI ASA0601-18L</t>
  </si>
  <si>
    <t>212081</t>
  </si>
  <si>
    <t>PINCETA SET(5KOM) ŠT.1 ALI ENAKOVREDNI ASA0601-1</t>
  </si>
  <si>
    <t>212078</t>
  </si>
  <si>
    <t>SNEMALEC KRON ALI ENAKOVREDNI ASA2300-S</t>
  </si>
  <si>
    <t>310109</t>
  </si>
  <si>
    <t>SONDA ZOBOZDRAVNIŠKA ALI ENAKOVREDNI HSJ 005-43 (HAMMACHER)</t>
  </si>
  <si>
    <t>327407</t>
  </si>
  <si>
    <t>STRIPFIX SET 1 ALI ENAKOVREDNI ESF-SET1(4X+DRŽALO)</t>
  </si>
  <si>
    <t>Set: držalo za polirne trakove, ki se pripenjajo nanj ter polirni trakovi v 4 grobostih, vsak po en (moder, rdeč, rumen, bel)</t>
  </si>
  <si>
    <t>108225</t>
  </si>
  <si>
    <t>CREA.LIGN OPAKER 3 A3 SVETLOBNO POLIMERIZAJOČI KOMPOZIT CLFH0P03 A4G BRIZGA</t>
  </si>
  <si>
    <t>crea.lign Opaker 3 A3 svetlobno polimerizajoči kompozit, 4 g brizga</t>
  </si>
  <si>
    <t>108255</t>
  </si>
  <si>
    <t>CREA.LIGN PASTE TRANSPA OPAL SVETLOBNO POLIMERIZAJOČI KOMPOZIT CLPNOOT1, V PASTI, NANO-KERAMIČNA POLNILA A3G</t>
  </si>
  <si>
    <t>crea.lign paste Transpa opal svetlobno polimerizajoči kompozit, v pasti, nano-keramična polnila, 3 g</t>
  </si>
  <si>
    <t>108228</t>
  </si>
  <si>
    <t>CREA.LIGN MKZ PRIMER MKZ02004 VEZIVNO SREDSTVO ZA KOVINO, KERAMIKO IN ZIRKON ZA SVETLOBNO POLIMERIZAJOČI KOMPOZIT, RDEČI MKZ022004 A4ML</t>
  </si>
  <si>
    <t>MKZ primer, vezivno sredstvo za kovino, keramiko in zirkon za svetlobno polimerizajoči kompozit, RDEČI, 4 ml</t>
  </si>
  <si>
    <t>327130</t>
  </si>
  <si>
    <t>crea.lign Dentin A2 svetlobno polimerizajoči kompozit, tekoči, nano-keramična polnila, 5g</t>
  </si>
  <si>
    <t>327140</t>
  </si>
  <si>
    <t>crea.lign Dentin C2 svetlobno polimerizajoči kompozit, tekoči, nano-keramična polnila, 5g</t>
  </si>
  <si>
    <t>327141</t>
  </si>
  <si>
    <t>crea.lign Dentin C3 svetlobno polimerizajoči kompozit, tekoči, nano-keramična polnila, 5g</t>
  </si>
  <si>
    <t>1. SKLOP: INŠTRUMENTARIJ ZA ZOBNE AMBULANTE</t>
  </si>
  <si>
    <t>2. SKLOP:ZOBOTEHNIČNI MATERIAL-SVETLOBNO POLIMERIZACIJSKI FASETIRNI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</si>
</sst>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Narrow"/>
      <family val="2"/>
    </font>
    <font>
      <b/>
      <sz val="8"/>
      <name val="Arial Narrow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</font>
    <font>
      <b/>
      <sz val="1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0" fillId="0" borderId="0"/>
    <xf numFmtId="0" fontId="15" fillId="0" borderId="0"/>
  </cellStyleXfs>
  <cellXfs count="123">
    <xf numFmtId="0" fontId="0" fillId="0" borderId="0" xfId="0"/>
    <xf numFmtId="0" fontId="3" fillId="0" borderId="0" xfId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Continuous"/>
    </xf>
    <xf numFmtId="0" fontId="3" fillId="0" borderId="4" xfId="0" applyFont="1" applyBorder="1"/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" fontId="3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9" xfId="1" applyFont="1" applyBorder="1"/>
    <xf numFmtId="0" fontId="3" fillId="0" borderId="2" xfId="1" applyFont="1" applyBorder="1"/>
    <xf numFmtId="0" fontId="3" fillId="0" borderId="3" xfId="1" applyFont="1" applyBorder="1"/>
    <xf numFmtId="0" fontId="3" fillId="0" borderId="7" xfId="1" applyFont="1" applyBorder="1"/>
    <xf numFmtId="0" fontId="3" fillId="0" borderId="4" xfId="1" applyFont="1" applyBorder="1"/>
    <xf numFmtId="4" fontId="3" fillId="0" borderId="0" xfId="0" applyNumberFormat="1" applyFont="1"/>
    <xf numFmtId="165" fontId="5" fillId="0" borderId="4" xfId="0" applyNumberFormat="1" applyFont="1" applyBorder="1" applyAlignment="1">
      <alignment horizontal="center" vertical="center" wrapText="1"/>
    </xf>
    <xf numFmtId="4" fontId="5" fillId="0" borderId="5" xfId="0" applyNumberFormat="1" applyFont="1" applyBorder="1"/>
    <xf numFmtId="4" fontId="5" fillId="0" borderId="12" xfId="0" applyNumberFormat="1" applyFont="1" applyBorder="1"/>
    <xf numFmtId="4" fontId="7" fillId="0" borderId="1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17" xfId="0" applyFont="1" applyBorder="1"/>
    <xf numFmtId="0" fontId="5" fillId="0" borderId="16" xfId="0" applyFont="1" applyBorder="1"/>
    <xf numFmtId="4" fontId="5" fillId="0" borderId="16" xfId="0" applyNumberFormat="1" applyFont="1" applyBorder="1"/>
    <xf numFmtId="4" fontId="5" fillId="0" borderId="15" xfId="0" applyNumberFormat="1" applyFont="1" applyBorder="1" applyAlignment="1">
      <alignment horizontal="center" vertical="center"/>
    </xf>
    <xf numFmtId="4" fontId="5" fillId="0" borderId="0" xfId="0" applyNumberFormat="1" applyFont="1"/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Alignment="1">
      <alignment horizontal="right"/>
    </xf>
    <xf numFmtId="0" fontId="3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3" fontId="3" fillId="0" borderId="7" xfId="1" applyNumberFormat="1" applyFont="1" applyBorder="1" applyAlignment="1">
      <alignment vertical="center"/>
    </xf>
    <xf numFmtId="0" fontId="3" fillId="0" borderId="26" xfId="1" applyFont="1" applyBorder="1"/>
    <xf numFmtId="0" fontId="3" fillId="0" borderId="8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3" fontId="3" fillId="0" borderId="4" xfId="1" applyNumberFormat="1" applyFont="1" applyBorder="1" applyAlignment="1">
      <alignment vertical="center"/>
    </xf>
    <xf numFmtId="0" fontId="3" fillId="0" borderId="11" xfId="1" applyFont="1" applyBorder="1"/>
    <xf numFmtId="0" fontId="3" fillId="0" borderId="27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20" xfId="1" applyFont="1" applyBorder="1" applyAlignment="1">
      <alignment vertical="center"/>
    </xf>
    <xf numFmtId="0" fontId="3" fillId="0" borderId="20" xfId="1" applyFont="1" applyBorder="1" applyAlignment="1">
      <alignment horizontal="center" vertical="center"/>
    </xf>
    <xf numFmtId="3" fontId="3" fillId="0" borderId="20" xfId="1" applyNumberFormat="1" applyFont="1" applyBorder="1" applyAlignment="1">
      <alignment vertical="center"/>
    </xf>
    <xf numFmtId="0" fontId="3" fillId="0" borderId="20" xfId="1" applyFont="1" applyBorder="1"/>
    <xf numFmtId="0" fontId="3" fillId="0" borderId="21" xfId="1" applyFont="1" applyBorder="1"/>
    <xf numFmtId="0" fontId="0" fillId="0" borderId="4" xfId="0" applyBorder="1"/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/>
    <xf numFmtId="0" fontId="11" fillId="0" borderId="4" xfId="0" applyFont="1" applyBorder="1"/>
    <xf numFmtId="0" fontId="12" fillId="0" borderId="14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/>
    <xf numFmtId="3" fontId="14" fillId="0" borderId="0" xfId="0" applyNumberFormat="1" applyFont="1" applyAlignment="1">
      <alignment horizontal="centerContinuous"/>
    </xf>
    <xf numFmtId="0" fontId="14" fillId="0" borderId="23" xfId="0" applyFont="1" applyBorder="1" applyAlignment="1">
      <alignment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0" xfId="0" applyFont="1"/>
    <xf numFmtId="0" fontId="14" fillId="0" borderId="15" xfId="0" applyFont="1" applyBorder="1" applyAlignment="1">
      <alignment vertical="center" wrapText="1"/>
    </xf>
    <xf numFmtId="0" fontId="13" fillId="0" borderId="0" xfId="0" applyFont="1"/>
    <xf numFmtId="0" fontId="13" fillId="0" borderId="0" xfId="1" applyFont="1" applyAlignment="1">
      <alignment horizontal="left"/>
    </xf>
    <xf numFmtId="0" fontId="13" fillId="0" borderId="7" xfId="1" applyFont="1" applyBorder="1" applyAlignment="1">
      <alignment horizontal="left" vertical="center"/>
    </xf>
    <xf numFmtId="0" fontId="13" fillId="0" borderId="4" xfId="1" applyFont="1" applyBorder="1" applyAlignment="1">
      <alignment horizontal="left" vertical="center"/>
    </xf>
    <xf numFmtId="0" fontId="13" fillId="0" borderId="20" xfId="1" applyFont="1" applyBorder="1" applyAlignment="1">
      <alignment horizontal="left" vertical="center"/>
    </xf>
    <xf numFmtId="0" fontId="13" fillId="0" borderId="0" xfId="1" applyFont="1"/>
    <xf numFmtId="0" fontId="8" fillId="0" borderId="0" xfId="0" applyFont="1" applyAlignment="1">
      <alignment horizontal="left" vertical="center"/>
    </xf>
    <xf numFmtId="0" fontId="0" fillId="0" borderId="4" xfId="0" applyBorder="1" applyAlignment="1">
      <alignment wrapText="1"/>
    </xf>
    <xf numFmtId="0" fontId="11" fillId="0" borderId="4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12" fillId="0" borderId="14" xfId="0" applyFont="1" applyBorder="1" applyAlignment="1">
      <alignment vertical="center" wrapText="1"/>
    </xf>
    <xf numFmtId="0" fontId="13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wrapText="1"/>
    </xf>
    <xf numFmtId="3" fontId="14" fillId="0" borderId="0" xfId="0" applyNumberFormat="1" applyFont="1" applyAlignment="1">
      <alignment horizontal="centerContinuous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0" xfId="1" applyFont="1" applyAlignment="1">
      <alignment horizontal="left" wrapText="1"/>
    </xf>
    <xf numFmtId="0" fontId="13" fillId="0" borderId="7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3" fillId="0" borderId="20" xfId="1" applyFont="1" applyBorder="1" applyAlignment="1">
      <alignment horizontal="left" vertical="center" wrapText="1"/>
    </xf>
    <xf numFmtId="0" fontId="13" fillId="0" borderId="0" xfId="1" applyFont="1" applyAlignment="1">
      <alignment wrapText="1"/>
    </xf>
    <xf numFmtId="0" fontId="11" fillId="0" borderId="18" xfId="0" applyFont="1" applyBorder="1"/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7" fillId="0" borderId="13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7" fillId="0" borderId="25" xfId="0" applyFont="1" applyBorder="1" applyAlignment="1">
      <alignment horizontal="right" vertical="center"/>
    </xf>
  </cellXfs>
  <cellStyles count="5">
    <cellStyle name="Excel Built-in Normal" xfId="4" xr:uid="{E79232BB-E132-466F-B0C7-7AD05DB5E0AC}"/>
    <cellStyle name="Navadno" xfId="0" builtinId="0"/>
    <cellStyle name="Navadno 16" xfId="3" xr:uid="{00000000-0005-0000-0000-000001000000}"/>
    <cellStyle name="Navadno 2" xfId="1" xr:uid="{00000000-0005-0000-0000-000002000000}"/>
    <cellStyle name="Navadno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9"/>
  <sheetViews>
    <sheetView tabSelected="1" topLeftCell="A28" zoomScale="90" zoomScaleNormal="90" workbookViewId="0">
      <selection activeCell="Q104" sqref="Q104"/>
    </sheetView>
  </sheetViews>
  <sheetFormatPr defaultRowHeight="12.75" x14ac:dyDescent="0.2"/>
  <cols>
    <col min="1" max="1" width="4.28515625" style="2" customWidth="1"/>
    <col min="2" max="2" width="10.42578125" style="2" customWidth="1"/>
    <col min="3" max="3" width="58" style="90" customWidth="1"/>
    <col min="4" max="4" width="97.42578125" style="109" bestFit="1" customWidth="1"/>
    <col min="5" max="5" width="5.42578125" style="2" customWidth="1"/>
    <col min="6" max="6" width="12.140625" style="2" bestFit="1" customWidth="1"/>
    <col min="7" max="7" width="10.140625" style="2" bestFit="1" customWidth="1"/>
    <col min="8" max="9" width="12.140625" style="2" customWidth="1"/>
    <col min="10" max="10" width="5.85546875" style="2" customWidth="1"/>
    <col min="11" max="11" width="11.5703125" style="2" customWidth="1"/>
    <col min="12" max="12" width="5.85546875" style="2" customWidth="1"/>
    <col min="13" max="13" width="5.140625" style="2" customWidth="1"/>
    <col min="14" max="14" width="8.28515625" style="2" customWidth="1"/>
    <col min="15" max="15" width="9.28515625" style="2" customWidth="1"/>
    <col min="16" max="16" width="11.85546875" style="2" bestFit="1" customWidth="1"/>
    <col min="17" max="17" width="11.140625" style="2" bestFit="1" customWidth="1"/>
  </cols>
  <sheetData>
    <row r="1" spans="1:17" ht="18.75" thickBot="1" x14ac:dyDescent="0.3">
      <c r="A1" s="74" t="s">
        <v>65</v>
      </c>
      <c r="B1" s="75"/>
      <c r="C1" s="78"/>
      <c r="D1" s="100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 t="s">
        <v>47</v>
      </c>
    </row>
    <row r="2" spans="1:17" x14ac:dyDescent="0.2">
      <c r="A2" s="3"/>
      <c r="C2" s="79"/>
      <c r="D2" s="101"/>
      <c r="E2" s="3"/>
      <c r="F2" s="3"/>
      <c r="Q2" s="4"/>
    </row>
    <row r="3" spans="1:17" x14ac:dyDescent="0.2">
      <c r="A3" s="5" t="s">
        <v>0</v>
      </c>
      <c r="C3" s="79"/>
      <c r="D3" s="101"/>
      <c r="E3" s="3"/>
      <c r="F3" s="3"/>
      <c r="P3" s="4" t="s">
        <v>47</v>
      </c>
    </row>
    <row r="4" spans="1:17" x14ac:dyDescent="0.2">
      <c r="A4" s="3"/>
      <c r="C4" s="79"/>
      <c r="D4" s="101"/>
      <c r="E4" s="3"/>
      <c r="F4" s="3"/>
    </row>
    <row r="5" spans="1:17" x14ac:dyDescent="0.2">
      <c r="A5" s="6" t="s">
        <v>1</v>
      </c>
      <c r="B5" s="7"/>
      <c r="C5" s="80"/>
      <c r="D5" s="102"/>
      <c r="E5" s="8"/>
      <c r="F5" s="3"/>
      <c r="G5" s="2" t="s">
        <v>2</v>
      </c>
      <c r="H5" s="7"/>
      <c r="I5" s="7"/>
      <c r="J5" s="7"/>
      <c r="K5" s="7"/>
      <c r="L5" s="7"/>
      <c r="M5" s="7"/>
    </row>
    <row r="6" spans="1:17" x14ac:dyDescent="0.2">
      <c r="A6" s="9" t="s">
        <v>3</v>
      </c>
      <c r="B6" s="7"/>
      <c r="C6" s="80"/>
      <c r="D6" s="102"/>
      <c r="E6" s="8"/>
      <c r="F6" s="3"/>
      <c r="G6" s="2" t="s">
        <v>4</v>
      </c>
      <c r="H6" s="10"/>
      <c r="I6" s="10"/>
      <c r="J6" s="10"/>
      <c r="K6" s="10"/>
      <c r="L6" s="10"/>
      <c r="M6" s="10"/>
    </row>
    <row r="7" spans="1:17" x14ac:dyDescent="0.2">
      <c r="A7" s="3"/>
      <c r="C7" s="79"/>
      <c r="D7" s="101"/>
      <c r="E7" s="3"/>
      <c r="F7" s="3"/>
    </row>
    <row r="8" spans="1:17" x14ac:dyDescent="0.2">
      <c r="A8" s="5" t="s">
        <v>5</v>
      </c>
      <c r="C8" s="79"/>
      <c r="D8" s="101"/>
      <c r="E8" s="3" t="s">
        <v>6</v>
      </c>
      <c r="F8" s="3"/>
    </row>
    <row r="9" spans="1:17" x14ac:dyDescent="0.2">
      <c r="A9" s="3"/>
      <c r="C9" s="79"/>
      <c r="D9" s="101"/>
      <c r="E9" s="3"/>
      <c r="F9" s="3"/>
    </row>
    <row r="10" spans="1:17" x14ac:dyDescent="0.2">
      <c r="A10" s="6" t="s">
        <v>7</v>
      </c>
      <c r="B10" s="11" t="s">
        <v>8</v>
      </c>
      <c r="C10" s="81"/>
      <c r="D10" s="103"/>
      <c r="E10" s="12"/>
      <c r="F10" s="13"/>
      <c r="G10" s="2" t="s">
        <v>2</v>
      </c>
      <c r="H10" s="11" t="s">
        <v>9</v>
      </c>
      <c r="I10" s="11"/>
      <c r="J10" s="11"/>
      <c r="K10" s="7"/>
      <c r="L10" s="7"/>
      <c r="M10" s="7"/>
    </row>
    <row r="11" spans="1:17" x14ac:dyDescent="0.2">
      <c r="A11" s="14" t="s">
        <v>10</v>
      </c>
      <c r="B11" s="10"/>
      <c r="C11" s="82"/>
      <c r="D11" s="104"/>
      <c r="E11" s="16"/>
      <c r="F11" s="13"/>
      <c r="G11" s="2" t="s">
        <v>11</v>
      </c>
      <c r="H11" s="15" t="s">
        <v>12</v>
      </c>
      <c r="I11" s="15"/>
      <c r="J11" s="15"/>
      <c r="K11" s="10"/>
      <c r="L11" s="10"/>
      <c r="M11" s="10"/>
    </row>
    <row r="12" spans="1:17" x14ac:dyDescent="0.2">
      <c r="A12" s="3"/>
      <c r="B12" s="2" t="s">
        <v>6</v>
      </c>
      <c r="C12" s="79"/>
      <c r="D12" s="101"/>
      <c r="E12" s="3"/>
      <c r="F12" s="3"/>
    </row>
    <row r="13" spans="1:17" x14ac:dyDescent="0.2">
      <c r="A13" s="17" t="s">
        <v>13</v>
      </c>
      <c r="B13" s="17"/>
      <c r="C13" s="83"/>
      <c r="D13" s="10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2">
      <c r="A14" s="3"/>
      <c r="C14" s="79"/>
      <c r="D14" s="101"/>
      <c r="E14" s="3"/>
      <c r="F14" s="3"/>
    </row>
    <row r="15" spans="1:17" ht="13.5" thickBot="1" x14ac:dyDescent="0.25">
      <c r="C15" s="96"/>
      <c r="D15" s="108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</row>
    <row r="16" spans="1:17" ht="45.75" thickBot="1" x14ac:dyDescent="0.25">
      <c r="A16" s="44" t="s">
        <v>14</v>
      </c>
      <c r="B16" s="52" t="s">
        <v>15</v>
      </c>
      <c r="C16" s="89" t="s">
        <v>213</v>
      </c>
      <c r="D16" s="84"/>
      <c r="E16" s="47" t="s">
        <v>16</v>
      </c>
      <c r="F16" s="44" t="s">
        <v>17</v>
      </c>
      <c r="G16" s="47" t="s">
        <v>18</v>
      </c>
      <c r="H16" s="44" t="s">
        <v>19</v>
      </c>
      <c r="I16" s="47" t="s">
        <v>49</v>
      </c>
      <c r="J16" s="44" t="s">
        <v>20</v>
      </c>
      <c r="K16" s="47" t="s">
        <v>21</v>
      </c>
      <c r="L16" s="44" t="s">
        <v>22</v>
      </c>
      <c r="M16" s="47" t="s">
        <v>23</v>
      </c>
      <c r="N16" s="49" t="s">
        <v>24</v>
      </c>
      <c r="O16" s="47" t="s">
        <v>43</v>
      </c>
      <c r="P16" s="44" t="s">
        <v>44</v>
      </c>
      <c r="Q16" s="50" t="s">
        <v>45</v>
      </c>
    </row>
    <row r="17" spans="1:17" ht="13.5" thickBot="1" x14ac:dyDescent="0.25">
      <c r="A17" s="45">
        <v>1</v>
      </c>
      <c r="B17" s="46">
        <v>2</v>
      </c>
      <c r="C17" s="85">
        <v>3</v>
      </c>
      <c r="D17" s="86"/>
      <c r="E17" s="48">
        <v>4</v>
      </c>
      <c r="F17" s="43">
        <v>5</v>
      </c>
      <c r="G17" s="48">
        <v>6</v>
      </c>
      <c r="H17" s="43">
        <v>7</v>
      </c>
      <c r="I17" s="48">
        <v>8</v>
      </c>
      <c r="J17" s="43">
        <v>9</v>
      </c>
      <c r="K17" s="48">
        <v>10</v>
      </c>
      <c r="L17" s="43">
        <v>11</v>
      </c>
      <c r="M17" s="48">
        <v>12</v>
      </c>
      <c r="N17" s="43">
        <v>13</v>
      </c>
      <c r="O17" s="48">
        <v>14</v>
      </c>
      <c r="P17" s="43">
        <v>15</v>
      </c>
      <c r="Q17" s="51">
        <v>16</v>
      </c>
    </row>
    <row r="18" spans="1:17" ht="45" x14ac:dyDescent="0.25">
      <c r="A18" s="18">
        <v>1</v>
      </c>
      <c r="B18" s="77" t="s">
        <v>161</v>
      </c>
      <c r="C18" s="98" t="s">
        <v>162</v>
      </c>
      <c r="D18" s="98" t="s">
        <v>162</v>
      </c>
      <c r="E18" s="77" t="s">
        <v>163</v>
      </c>
      <c r="F18" s="77">
        <v>1</v>
      </c>
      <c r="G18" s="18"/>
      <c r="H18" s="18"/>
      <c r="I18" s="18"/>
      <c r="J18" s="18"/>
      <c r="K18" s="77"/>
      <c r="L18" s="18"/>
      <c r="M18" s="77"/>
      <c r="N18" s="31">
        <f t="shared" ref="N18" si="0">+(+M18/100)*(+K18-L18)</f>
        <v>0</v>
      </c>
      <c r="O18" s="36">
        <f t="shared" ref="O18" si="1">+(K18-L18)+N18</f>
        <v>0</v>
      </c>
      <c r="P18" s="37">
        <f t="shared" ref="P18" si="2">+(K18-L18)*F18</f>
        <v>0</v>
      </c>
      <c r="Q18" s="37">
        <f t="shared" ref="Q18" si="3">+O18*F18</f>
        <v>0</v>
      </c>
    </row>
    <row r="19" spans="1:17" ht="30" x14ac:dyDescent="0.25">
      <c r="A19" s="18">
        <v>2</v>
      </c>
      <c r="B19" s="77" t="s">
        <v>164</v>
      </c>
      <c r="C19" s="98" t="s">
        <v>165</v>
      </c>
      <c r="D19" s="98" t="s">
        <v>166</v>
      </c>
      <c r="E19" s="77" t="s">
        <v>26</v>
      </c>
      <c r="F19" s="77">
        <v>1</v>
      </c>
      <c r="G19" s="18"/>
      <c r="H19" s="18"/>
      <c r="I19" s="18"/>
      <c r="J19" s="18"/>
      <c r="K19" s="77"/>
      <c r="L19" s="18"/>
      <c r="M19" s="77"/>
      <c r="N19" s="31">
        <f t="shared" ref="N19:N38" si="4">+(+M19/100)*(+K19-L19)</f>
        <v>0</v>
      </c>
      <c r="O19" s="36">
        <f t="shared" ref="O19:O38" si="5">+(K19-L19)+N19</f>
        <v>0</v>
      </c>
      <c r="P19" s="37">
        <f t="shared" ref="P19:P38" si="6">+(K19-L19)*F19</f>
        <v>0</v>
      </c>
      <c r="Q19" s="37">
        <f t="shared" ref="Q19:Q38" si="7">+O19*F19</f>
        <v>0</v>
      </c>
    </row>
    <row r="20" spans="1:17" ht="30" x14ac:dyDescent="0.25">
      <c r="A20" s="18">
        <v>3</v>
      </c>
      <c r="B20" s="77" t="s">
        <v>167</v>
      </c>
      <c r="C20" s="98" t="s">
        <v>168</v>
      </c>
      <c r="D20" s="98" t="s">
        <v>168</v>
      </c>
      <c r="E20" s="77" t="s">
        <v>64</v>
      </c>
      <c r="F20" s="77">
        <v>1</v>
      </c>
      <c r="G20" s="18"/>
      <c r="H20" s="18"/>
      <c r="I20" s="18"/>
      <c r="J20" s="18"/>
      <c r="K20" s="77"/>
      <c r="L20" s="18"/>
      <c r="M20" s="77"/>
      <c r="N20" s="31">
        <f t="shared" si="4"/>
        <v>0</v>
      </c>
      <c r="O20" s="36">
        <f t="shared" si="5"/>
        <v>0</v>
      </c>
      <c r="P20" s="37">
        <f t="shared" si="6"/>
        <v>0</v>
      </c>
      <c r="Q20" s="37">
        <f t="shared" si="7"/>
        <v>0</v>
      </c>
    </row>
    <row r="21" spans="1:17" ht="30" x14ac:dyDescent="0.25">
      <c r="A21" s="18">
        <v>4</v>
      </c>
      <c r="B21" s="77" t="s">
        <v>169</v>
      </c>
      <c r="C21" s="98" t="s">
        <v>170</v>
      </c>
      <c r="D21" s="98" t="s">
        <v>170</v>
      </c>
      <c r="E21" s="77" t="s">
        <v>64</v>
      </c>
      <c r="F21" s="77">
        <v>1</v>
      </c>
      <c r="G21" s="18"/>
      <c r="H21" s="18"/>
      <c r="I21" s="18"/>
      <c r="J21" s="18"/>
      <c r="K21" s="77"/>
      <c r="L21" s="18"/>
      <c r="M21" s="77"/>
      <c r="N21" s="31">
        <f t="shared" si="4"/>
        <v>0</v>
      </c>
      <c r="O21" s="36">
        <f t="shared" si="5"/>
        <v>0</v>
      </c>
      <c r="P21" s="37">
        <f t="shared" si="6"/>
        <v>0</v>
      </c>
      <c r="Q21" s="37">
        <f t="shared" si="7"/>
        <v>0</v>
      </c>
    </row>
    <row r="22" spans="1:17" ht="30" x14ac:dyDescent="0.25">
      <c r="A22" s="18">
        <v>5</v>
      </c>
      <c r="B22" s="77" t="s">
        <v>171</v>
      </c>
      <c r="C22" s="98" t="s">
        <v>172</v>
      </c>
      <c r="D22" s="98" t="s">
        <v>172</v>
      </c>
      <c r="E22" s="77" t="s">
        <v>64</v>
      </c>
      <c r="F22" s="77">
        <v>1</v>
      </c>
      <c r="G22" s="18"/>
      <c r="H22" s="18"/>
      <c r="I22" s="18"/>
      <c r="J22" s="18"/>
      <c r="K22" s="77"/>
      <c r="L22" s="18"/>
      <c r="M22" s="77"/>
      <c r="N22" s="31">
        <f t="shared" si="4"/>
        <v>0</v>
      </c>
      <c r="O22" s="36">
        <f t="shared" si="5"/>
        <v>0</v>
      </c>
      <c r="P22" s="37">
        <f t="shared" si="6"/>
        <v>0</v>
      </c>
      <c r="Q22" s="37">
        <f t="shared" si="7"/>
        <v>0</v>
      </c>
    </row>
    <row r="23" spans="1:17" ht="30" x14ac:dyDescent="0.25">
      <c r="A23" s="18">
        <v>6</v>
      </c>
      <c r="B23" s="77" t="s">
        <v>173</v>
      </c>
      <c r="C23" s="98" t="s">
        <v>174</v>
      </c>
      <c r="D23" s="98" t="s">
        <v>174</v>
      </c>
      <c r="E23" s="77" t="s">
        <v>175</v>
      </c>
      <c r="F23" s="77">
        <v>4</v>
      </c>
      <c r="G23" s="18"/>
      <c r="H23" s="18"/>
      <c r="I23" s="18"/>
      <c r="J23" s="18"/>
      <c r="K23" s="77"/>
      <c r="L23" s="18"/>
      <c r="M23" s="77"/>
      <c r="N23" s="31">
        <f t="shared" si="4"/>
        <v>0</v>
      </c>
      <c r="O23" s="36">
        <f t="shared" si="5"/>
        <v>0</v>
      </c>
      <c r="P23" s="37">
        <f t="shared" si="6"/>
        <v>0</v>
      </c>
      <c r="Q23" s="37">
        <f t="shared" si="7"/>
        <v>0</v>
      </c>
    </row>
    <row r="24" spans="1:17" ht="45" x14ac:dyDescent="0.25">
      <c r="A24" s="18">
        <v>7</v>
      </c>
      <c r="B24" s="77" t="s">
        <v>70</v>
      </c>
      <c r="C24" s="98" t="s">
        <v>71</v>
      </c>
      <c r="D24" s="98" t="s">
        <v>72</v>
      </c>
      <c r="E24" s="77" t="s">
        <v>25</v>
      </c>
      <c r="F24" s="77">
        <v>1</v>
      </c>
      <c r="G24" s="18"/>
      <c r="H24" s="18"/>
      <c r="I24" s="18"/>
      <c r="J24" s="18"/>
      <c r="K24" s="77"/>
      <c r="L24" s="18"/>
      <c r="M24" s="77"/>
      <c r="N24" s="31">
        <f t="shared" si="4"/>
        <v>0</v>
      </c>
      <c r="O24" s="36">
        <f t="shared" si="5"/>
        <v>0</v>
      </c>
      <c r="P24" s="37">
        <f t="shared" si="6"/>
        <v>0</v>
      </c>
      <c r="Q24" s="37">
        <f t="shared" si="7"/>
        <v>0</v>
      </c>
    </row>
    <row r="25" spans="1:17" ht="45" x14ac:dyDescent="0.25">
      <c r="A25" s="18">
        <v>8</v>
      </c>
      <c r="B25" s="77" t="s">
        <v>73</v>
      </c>
      <c r="C25" s="98" t="s">
        <v>74</v>
      </c>
      <c r="D25" s="98" t="s">
        <v>75</v>
      </c>
      <c r="E25" s="77" t="s">
        <v>25</v>
      </c>
      <c r="F25" s="77">
        <v>1</v>
      </c>
      <c r="G25" s="18"/>
      <c r="H25" s="18"/>
      <c r="I25" s="18"/>
      <c r="J25" s="18"/>
      <c r="K25" s="77"/>
      <c r="L25" s="18"/>
      <c r="M25" s="77"/>
      <c r="N25" s="31">
        <f t="shared" si="4"/>
        <v>0</v>
      </c>
      <c r="O25" s="36">
        <f t="shared" si="5"/>
        <v>0</v>
      </c>
      <c r="P25" s="37">
        <f t="shared" si="6"/>
        <v>0</v>
      </c>
      <c r="Q25" s="37">
        <f t="shared" si="7"/>
        <v>0</v>
      </c>
    </row>
    <row r="26" spans="1:17" ht="15" x14ac:dyDescent="0.25">
      <c r="A26" s="18">
        <v>9</v>
      </c>
      <c r="B26" s="77" t="s">
        <v>176</v>
      </c>
      <c r="C26" s="98" t="s">
        <v>177</v>
      </c>
      <c r="D26" s="98" t="s">
        <v>177</v>
      </c>
      <c r="E26" s="77" t="s">
        <v>64</v>
      </c>
      <c r="F26" s="77">
        <v>8</v>
      </c>
      <c r="G26" s="18"/>
      <c r="H26" s="18"/>
      <c r="I26" s="18"/>
      <c r="J26" s="18"/>
      <c r="K26" s="77"/>
      <c r="L26" s="18"/>
      <c r="M26" s="77"/>
      <c r="N26" s="31">
        <f t="shared" si="4"/>
        <v>0</v>
      </c>
      <c r="O26" s="36">
        <f t="shared" si="5"/>
        <v>0</v>
      </c>
      <c r="P26" s="37">
        <f t="shared" si="6"/>
        <v>0</v>
      </c>
      <c r="Q26" s="37">
        <f t="shared" si="7"/>
        <v>0</v>
      </c>
    </row>
    <row r="27" spans="1:17" ht="15" x14ac:dyDescent="0.25">
      <c r="A27" s="18">
        <v>10</v>
      </c>
      <c r="B27" s="77" t="s">
        <v>178</v>
      </c>
      <c r="C27" s="98" t="s">
        <v>179</v>
      </c>
      <c r="D27" s="98" t="s">
        <v>180</v>
      </c>
      <c r="E27" s="77" t="s">
        <v>64</v>
      </c>
      <c r="F27" s="77">
        <v>8</v>
      </c>
      <c r="G27" s="18"/>
      <c r="H27" s="18"/>
      <c r="I27" s="18"/>
      <c r="J27" s="18"/>
      <c r="K27" s="77"/>
      <c r="L27" s="18"/>
      <c r="M27" s="77"/>
      <c r="N27" s="31">
        <f t="shared" si="4"/>
        <v>0</v>
      </c>
      <c r="O27" s="36">
        <f t="shared" si="5"/>
        <v>0</v>
      </c>
      <c r="P27" s="37">
        <f t="shared" si="6"/>
        <v>0</v>
      </c>
      <c r="Q27" s="37">
        <f t="shared" si="7"/>
        <v>0</v>
      </c>
    </row>
    <row r="28" spans="1:17" ht="15" x14ac:dyDescent="0.25">
      <c r="A28" s="18">
        <v>11</v>
      </c>
      <c r="B28" s="77" t="s">
        <v>181</v>
      </c>
      <c r="C28" s="98" t="s">
        <v>182</v>
      </c>
      <c r="D28" s="98" t="s">
        <v>182</v>
      </c>
      <c r="E28" s="77" t="s">
        <v>64</v>
      </c>
      <c r="F28" s="77">
        <v>1</v>
      </c>
      <c r="G28" s="18"/>
      <c r="H28" s="18"/>
      <c r="I28" s="18"/>
      <c r="J28" s="18"/>
      <c r="K28" s="77"/>
      <c r="L28" s="18"/>
      <c r="M28" s="77"/>
      <c r="N28" s="31">
        <f t="shared" si="4"/>
        <v>0</v>
      </c>
      <c r="O28" s="36">
        <f t="shared" si="5"/>
        <v>0</v>
      </c>
      <c r="P28" s="37">
        <f t="shared" si="6"/>
        <v>0</v>
      </c>
      <c r="Q28" s="37">
        <f t="shared" si="7"/>
        <v>0</v>
      </c>
    </row>
    <row r="29" spans="1:17" ht="15" x14ac:dyDescent="0.25">
      <c r="A29" s="18">
        <v>12</v>
      </c>
      <c r="B29" s="77" t="s">
        <v>183</v>
      </c>
      <c r="C29" s="98" t="s">
        <v>184</v>
      </c>
      <c r="D29" s="98" t="s">
        <v>184</v>
      </c>
      <c r="E29" s="77" t="s">
        <v>25</v>
      </c>
      <c r="F29" s="77">
        <v>1</v>
      </c>
      <c r="G29" s="18"/>
      <c r="H29" s="18"/>
      <c r="I29" s="18"/>
      <c r="J29" s="18"/>
      <c r="K29" s="77"/>
      <c r="L29" s="18"/>
      <c r="M29" s="77"/>
      <c r="N29" s="31">
        <f t="shared" si="4"/>
        <v>0</v>
      </c>
      <c r="O29" s="36">
        <f t="shared" si="5"/>
        <v>0</v>
      </c>
      <c r="P29" s="37">
        <f t="shared" si="6"/>
        <v>0</v>
      </c>
      <c r="Q29" s="37">
        <f t="shared" si="7"/>
        <v>0</v>
      </c>
    </row>
    <row r="30" spans="1:17" ht="30" x14ac:dyDescent="0.25">
      <c r="A30" s="18">
        <v>13</v>
      </c>
      <c r="B30" s="77" t="s">
        <v>185</v>
      </c>
      <c r="C30" s="98" t="s">
        <v>186</v>
      </c>
      <c r="D30" s="98" t="s">
        <v>186</v>
      </c>
      <c r="E30" s="77" t="s">
        <v>64</v>
      </c>
      <c r="F30" s="77">
        <v>1</v>
      </c>
      <c r="G30" s="18"/>
      <c r="H30" s="18"/>
      <c r="I30" s="18"/>
      <c r="J30" s="18"/>
      <c r="K30" s="77"/>
      <c r="L30" s="18"/>
      <c r="M30" s="77"/>
      <c r="N30" s="31">
        <f t="shared" si="4"/>
        <v>0</v>
      </c>
      <c r="O30" s="36">
        <f t="shared" si="5"/>
        <v>0</v>
      </c>
      <c r="P30" s="37">
        <f t="shared" si="6"/>
        <v>0</v>
      </c>
      <c r="Q30" s="37">
        <f t="shared" si="7"/>
        <v>0</v>
      </c>
    </row>
    <row r="31" spans="1:17" ht="15" x14ac:dyDescent="0.25">
      <c r="A31" s="18">
        <v>14</v>
      </c>
      <c r="B31" s="77" t="s">
        <v>38</v>
      </c>
      <c r="C31" s="98" t="s">
        <v>37</v>
      </c>
      <c r="D31" s="98" t="s">
        <v>66</v>
      </c>
      <c r="E31" s="77" t="s">
        <v>27</v>
      </c>
      <c r="F31" s="77">
        <v>3</v>
      </c>
      <c r="G31" s="18"/>
      <c r="H31" s="18"/>
      <c r="I31" s="18"/>
      <c r="J31" s="18"/>
      <c r="K31" s="77"/>
      <c r="L31" s="18"/>
      <c r="M31" s="77"/>
      <c r="N31" s="31">
        <f t="shared" si="4"/>
        <v>0</v>
      </c>
      <c r="O31" s="36">
        <f t="shared" si="5"/>
        <v>0</v>
      </c>
      <c r="P31" s="37">
        <f t="shared" si="6"/>
        <v>0</v>
      </c>
      <c r="Q31" s="37">
        <f t="shared" si="7"/>
        <v>0</v>
      </c>
    </row>
    <row r="32" spans="1:17" ht="15" x14ac:dyDescent="0.25">
      <c r="A32" s="18">
        <v>15</v>
      </c>
      <c r="B32" s="77" t="s">
        <v>40</v>
      </c>
      <c r="C32" s="98" t="s">
        <v>39</v>
      </c>
      <c r="D32" s="98" t="s">
        <v>67</v>
      </c>
      <c r="E32" s="77" t="s">
        <v>27</v>
      </c>
      <c r="F32" s="77">
        <v>3</v>
      </c>
      <c r="G32" s="18"/>
      <c r="H32" s="18"/>
      <c r="I32" s="18"/>
      <c r="J32" s="18"/>
      <c r="K32" s="77"/>
      <c r="L32" s="18"/>
      <c r="M32" s="77"/>
      <c r="N32" s="31">
        <f t="shared" si="4"/>
        <v>0</v>
      </c>
      <c r="O32" s="36">
        <f t="shared" si="5"/>
        <v>0</v>
      </c>
      <c r="P32" s="37">
        <f t="shared" si="6"/>
        <v>0</v>
      </c>
      <c r="Q32" s="37">
        <f t="shared" si="7"/>
        <v>0</v>
      </c>
    </row>
    <row r="33" spans="1:17" ht="30" x14ac:dyDescent="0.25">
      <c r="A33" s="18">
        <v>16</v>
      </c>
      <c r="B33" s="77" t="s">
        <v>42</v>
      </c>
      <c r="C33" s="98" t="s">
        <v>48</v>
      </c>
      <c r="D33" s="98" t="s">
        <v>68</v>
      </c>
      <c r="E33" s="77" t="s">
        <v>25</v>
      </c>
      <c r="F33" s="77">
        <v>2</v>
      </c>
      <c r="G33" s="18"/>
      <c r="H33" s="18"/>
      <c r="I33" s="18"/>
      <c r="J33" s="18"/>
      <c r="K33" s="77"/>
      <c r="L33" s="18"/>
      <c r="M33" s="77"/>
      <c r="N33" s="31">
        <f t="shared" si="4"/>
        <v>0</v>
      </c>
      <c r="O33" s="36">
        <f t="shared" si="5"/>
        <v>0</v>
      </c>
      <c r="P33" s="37">
        <f t="shared" si="6"/>
        <v>0</v>
      </c>
      <c r="Q33" s="37">
        <f t="shared" si="7"/>
        <v>0</v>
      </c>
    </row>
    <row r="34" spans="1:17" ht="15" x14ac:dyDescent="0.25">
      <c r="A34" s="18">
        <v>17</v>
      </c>
      <c r="B34" s="77" t="s">
        <v>187</v>
      </c>
      <c r="C34" s="98" t="s">
        <v>188</v>
      </c>
      <c r="D34" s="98" t="s">
        <v>188</v>
      </c>
      <c r="E34" s="77" t="s">
        <v>25</v>
      </c>
      <c r="F34" s="77">
        <v>1</v>
      </c>
      <c r="G34" s="18"/>
      <c r="H34" s="18"/>
      <c r="I34" s="18"/>
      <c r="J34" s="18"/>
      <c r="K34" s="77"/>
      <c r="L34" s="18"/>
      <c r="M34" s="77"/>
      <c r="N34" s="31">
        <f t="shared" si="4"/>
        <v>0</v>
      </c>
      <c r="O34" s="36">
        <f t="shared" si="5"/>
        <v>0</v>
      </c>
      <c r="P34" s="37">
        <f t="shared" si="6"/>
        <v>0</v>
      </c>
      <c r="Q34" s="37">
        <f t="shared" si="7"/>
        <v>0</v>
      </c>
    </row>
    <row r="35" spans="1:17" ht="15" x14ac:dyDescent="0.25">
      <c r="A35" s="18">
        <v>18</v>
      </c>
      <c r="B35" s="77" t="s">
        <v>189</v>
      </c>
      <c r="C35" s="98" t="s">
        <v>190</v>
      </c>
      <c r="D35" s="98" t="s">
        <v>190</v>
      </c>
      <c r="E35" s="77" t="s">
        <v>41</v>
      </c>
      <c r="F35" s="77">
        <v>2</v>
      </c>
      <c r="G35" s="18"/>
      <c r="H35" s="18"/>
      <c r="I35" s="18"/>
      <c r="J35" s="18"/>
      <c r="K35" s="77"/>
      <c r="L35" s="18"/>
      <c r="M35" s="77"/>
      <c r="N35" s="31">
        <f t="shared" si="4"/>
        <v>0</v>
      </c>
      <c r="O35" s="36">
        <f t="shared" si="5"/>
        <v>0</v>
      </c>
      <c r="P35" s="37">
        <f t="shared" si="6"/>
        <v>0</v>
      </c>
      <c r="Q35" s="37">
        <f t="shared" si="7"/>
        <v>0</v>
      </c>
    </row>
    <row r="36" spans="1:17" ht="15" x14ac:dyDescent="0.25">
      <c r="A36" s="18">
        <v>19</v>
      </c>
      <c r="B36" s="77" t="s">
        <v>191</v>
      </c>
      <c r="C36" s="98" t="s">
        <v>192</v>
      </c>
      <c r="D36" s="98" t="s">
        <v>192</v>
      </c>
      <c r="E36" s="77" t="s">
        <v>25</v>
      </c>
      <c r="F36" s="77">
        <v>1</v>
      </c>
      <c r="G36" s="18"/>
      <c r="H36" s="18"/>
      <c r="I36" s="18"/>
      <c r="J36" s="18"/>
      <c r="K36" s="77"/>
      <c r="L36" s="18"/>
      <c r="M36" s="77"/>
      <c r="N36" s="31">
        <f t="shared" si="4"/>
        <v>0</v>
      </c>
      <c r="O36" s="36">
        <f t="shared" si="5"/>
        <v>0</v>
      </c>
      <c r="P36" s="37">
        <f t="shared" si="6"/>
        <v>0</v>
      </c>
      <c r="Q36" s="37">
        <f t="shared" si="7"/>
        <v>0</v>
      </c>
    </row>
    <row r="37" spans="1:17" ht="30" x14ac:dyDescent="0.25">
      <c r="A37" s="18">
        <v>20</v>
      </c>
      <c r="B37" s="77" t="s">
        <v>193</v>
      </c>
      <c r="C37" s="98" t="s">
        <v>194</v>
      </c>
      <c r="D37" s="98" t="s">
        <v>194</v>
      </c>
      <c r="E37" s="77" t="s">
        <v>25</v>
      </c>
      <c r="F37" s="77">
        <v>3</v>
      </c>
      <c r="G37" s="18"/>
      <c r="H37" s="18"/>
      <c r="I37" s="18"/>
      <c r="J37" s="18"/>
      <c r="K37" s="77"/>
      <c r="L37" s="18"/>
      <c r="M37" s="77"/>
      <c r="N37" s="31">
        <f t="shared" si="4"/>
        <v>0</v>
      </c>
      <c r="O37" s="36">
        <f t="shared" si="5"/>
        <v>0</v>
      </c>
      <c r="P37" s="37">
        <f t="shared" si="6"/>
        <v>0</v>
      </c>
      <c r="Q37" s="37">
        <f t="shared" si="7"/>
        <v>0</v>
      </c>
    </row>
    <row r="38" spans="1:17" ht="30.75" thickBot="1" x14ac:dyDescent="0.3">
      <c r="A38" s="18">
        <v>21</v>
      </c>
      <c r="B38" s="115" t="s">
        <v>195</v>
      </c>
      <c r="C38" s="99" t="s">
        <v>196</v>
      </c>
      <c r="D38" s="99" t="s">
        <v>197</v>
      </c>
      <c r="E38" s="77" t="s">
        <v>26</v>
      </c>
      <c r="F38" s="77">
        <v>1</v>
      </c>
      <c r="G38" s="18"/>
      <c r="H38" s="18"/>
      <c r="I38" s="18"/>
      <c r="J38" s="18"/>
      <c r="K38" s="77"/>
      <c r="L38" s="18"/>
      <c r="M38" s="77"/>
      <c r="N38" s="31">
        <f t="shared" si="4"/>
        <v>0</v>
      </c>
      <c r="O38" s="36">
        <f t="shared" si="5"/>
        <v>0</v>
      </c>
      <c r="P38" s="37">
        <f t="shared" si="6"/>
        <v>0</v>
      </c>
      <c r="Q38" s="37">
        <f t="shared" si="7"/>
        <v>0</v>
      </c>
    </row>
    <row r="39" spans="1:17" ht="13.5" thickBot="1" x14ac:dyDescent="0.25">
      <c r="A39" s="116" t="s">
        <v>28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8"/>
      <c r="P39" s="32">
        <f>SUM(P18:P38)</f>
        <v>0</v>
      </c>
      <c r="Q39" s="33">
        <f>SUM(Q18:Q38)</f>
        <v>0</v>
      </c>
    </row>
    <row r="41" spans="1:17" x14ac:dyDescent="0.2">
      <c r="C41" s="88" t="s">
        <v>29</v>
      </c>
      <c r="D41" s="107"/>
    </row>
    <row r="42" spans="1:17" x14ac:dyDescent="0.2">
      <c r="C42" s="88" t="s">
        <v>30</v>
      </c>
      <c r="D42" s="107"/>
    </row>
    <row r="43" spans="1:17" x14ac:dyDescent="0.2">
      <c r="C43" s="119" t="s">
        <v>160</v>
      </c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</row>
    <row r="44" spans="1:17" x14ac:dyDescent="0.2"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</row>
    <row r="45" spans="1:17" ht="13.5" thickBot="1" x14ac:dyDescent="0.25">
      <c r="A45" s="4"/>
      <c r="B45" s="4"/>
      <c r="C45" s="88"/>
      <c r="D45" s="107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2"/>
      <c r="Q45" s="42"/>
    </row>
    <row r="46" spans="1:17" ht="45.75" thickBot="1" x14ac:dyDescent="0.25">
      <c r="A46" s="44" t="s">
        <v>14</v>
      </c>
      <c r="B46" s="52" t="s">
        <v>15</v>
      </c>
      <c r="C46" s="89" t="s">
        <v>214</v>
      </c>
      <c r="D46" s="84"/>
      <c r="E46" s="47" t="s">
        <v>16</v>
      </c>
      <c r="F46" s="44" t="s">
        <v>17</v>
      </c>
      <c r="G46" s="47" t="s">
        <v>18</v>
      </c>
      <c r="H46" s="44" t="s">
        <v>19</v>
      </c>
      <c r="I46" s="47" t="s">
        <v>49</v>
      </c>
      <c r="J46" s="44" t="s">
        <v>20</v>
      </c>
      <c r="K46" s="47" t="s">
        <v>21</v>
      </c>
      <c r="L46" s="44" t="s">
        <v>22</v>
      </c>
      <c r="M46" s="47" t="s">
        <v>23</v>
      </c>
      <c r="N46" s="49" t="s">
        <v>24</v>
      </c>
      <c r="O46" s="47" t="s">
        <v>43</v>
      </c>
      <c r="P46" s="44" t="s">
        <v>44</v>
      </c>
      <c r="Q46" s="50" t="s">
        <v>45</v>
      </c>
    </row>
    <row r="47" spans="1:17" ht="13.5" thickBot="1" x14ac:dyDescent="0.25">
      <c r="A47" s="45">
        <v>1</v>
      </c>
      <c r="B47" s="46">
        <v>2</v>
      </c>
      <c r="C47" s="85">
        <v>3</v>
      </c>
      <c r="D47" s="86"/>
      <c r="E47" s="48">
        <v>4</v>
      </c>
      <c r="F47" s="43">
        <v>5</v>
      </c>
      <c r="G47" s="48">
        <v>6</v>
      </c>
      <c r="H47" s="43">
        <v>7</v>
      </c>
      <c r="I47" s="48">
        <v>8</v>
      </c>
      <c r="J47" s="43">
        <v>9</v>
      </c>
      <c r="K47" s="48">
        <v>10</v>
      </c>
      <c r="L47" s="43">
        <v>11</v>
      </c>
      <c r="M47" s="48">
        <v>12</v>
      </c>
      <c r="N47" s="43">
        <v>13</v>
      </c>
      <c r="O47" s="48">
        <v>14</v>
      </c>
      <c r="P47" s="43">
        <v>15</v>
      </c>
      <c r="Q47" s="51">
        <v>16</v>
      </c>
    </row>
    <row r="48" spans="1:17" ht="25.5" x14ac:dyDescent="0.2">
      <c r="A48" s="35">
        <v>1</v>
      </c>
      <c r="B48" s="73" t="s">
        <v>76</v>
      </c>
      <c r="C48" s="97" t="s">
        <v>77</v>
      </c>
      <c r="D48" s="97" t="s">
        <v>69</v>
      </c>
      <c r="E48" s="73" t="s">
        <v>25</v>
      </c>
      <c r="F48" s="73">
        <v>2</v>
      </c>
      <c r="G48" s="18"/>
      <c r="H48" s="18"/>
      <c r="I48" s="18"/>
      <c r="J48" s="18"/>
      <c r="K48" s="73"/>
      <c r="L48" s="18"/>
      <c r="M48" s="73"/>
      <c r="N48" s="31">
        <f t="shared" ref="N48" si="8">+(+M48/100)*(+K48-L48)</f>
        <v>0</v>
      </c>
      <c r="O48" s="36">
        <f t="shared" ref="O48" si="9">+(K48-L48)+N48</f>
        <v>0</v>
      </c>
      <c r="P48" s="37">
        <f t="shared" ref="P48" si="10">+(K48-L48)*F48</f>
        <v>0</v>
      </c>
      <c r="Q48" s="37">
        <f t="shared" ref="Q48" si="11">+O48*F48</f>
        <v>0</v>
      </c>
    </row>
    <row r="49" spans="1:17" ht="25.5" x14ac:dyDescent="0.2">
      <c r="A49" s="35">
        <v>2</v>
      </c>
      <c r="B49" s="73" t="s">
        <v>78</v>
      </c>
      <c r="C49" s="97" t="s">
        <v>79</v>
      </c>
      <c r="D49" s="97" t="s">
        <v>69</v>
      </c>
      <c r="E49" s="73" t="s">
        <v>25</v>
      </c>
      <c r="F49" s="73">
        <v>3</v>
      </c>
      <c r="G49" s="18"/>
      <c r="H49" s="18"/>
      <c r="I49" s="18"/>
      <c r="J49" s="18"/>
      <c r="K49" s="73"/>
      <c r="L49" s="18"/>
      <c r="M49" s="73"/>
      <c r="N49" s="31">
        <f t="shared" ref="N49:N94" si="12">+(+M49/100)*(+K49-L49)</f>
        <v>0</v>
      </c>
      <c r="O49" s="36">
        <f t="shared" ref="O49:O94" si="13">+(K49-L49)+N49</f>
        <v>0</v>
      </c>
      <c r="P49" s="37">
        <f t="shared" ref="P49:P94" si="14">+(K49-L49)*F49</f>
        <v>0</v>
      </c>
      <c r="Q49" s="37">
        <f t="shared" ref="Q49:Q94" si="15">+O49*F49</f>
        <v>0</v>
      </c>
    </row>
    <row r="50" spans="1:17" ht="38.25" x14ac:dyDescent="0.2">
      <c r="A50" s="35">
        <v>3</v>
      </c>
      <c r="B50" s="73" t="s">
        <v>80</v>
      </c>
      <c r="C50" s="97" t="s">
        <v>81</v>
      </c>
      <c r="D50" s="97" t="s">
        <v>69</v>
      </c>
      <c r="E50" s="73" t="s">
        <v>25</v>
      </c>
      <c r="F50" s="73">
        <v>2</v>
      </c>
      <c r="G50" s="18"/>
      <c r="H50" s="18"/>
      <c r="I50" s="18"/>
      <c r="J50" s="18"/>
      <c r="K50" s="73"/>
      <c r="L50" s="18"/>
      <c r="M50" s="73"/>
      <c r="N50" s="31">
        <f t="shared" si="12"/>
        <v>0</v>
      </c>
      <c r="O50" s="36">
        <f t="shared" si="13"/>
        <v>0</v>
      </c>
      <c r="P50" s="37">
        <f t="shared" si="14"/>
        <v>0</v>
      </c>
      <c r="Q50" s="37">
        <f t="shared" si="15"/>
        <v>0</v>
      </c>
    </row>
    <row r="51" spans="1:17" ht="25.5" x14ac:dyDescent="0.2">
      <c r="A51" s="35">
        <v>4</v>
      </c>
      <c r="B51" s="73" t="s">
        <v>82</v>
      </c>
      <c r="C51" s="97" t="s">
        <v>83</v>
      </c>
      <c r="D51" s="97" t="s">
        <v>69</v>
      </c>
      <c r="E51" s="73" t="s">
        <v>25</v>
      </c>
      <c r="F51" s="73">
        <v>1</v>
      </c>
      <c r="G51" s="18"/>
      <c r="H51" s="18"/>
      <c r="I51" s="18"/>
      <c r="J51" s="18"/>
      <c r="K51" s="73"/>
      <c r="L51" s="18"/>
      <c r="M51" s="73"/>
      <c r="N51" s="31">
        <f t="shared" si="12"/>
        <v>0</v>
      </c>
      <c r="O51" s="36">
        <f t="shared" si="13"/>
        <v>0</v>
      </c>
      <c r="P51" s="37">
        <f t="shared" si="14"/>
        <v>0</v>
      </c>
      <c r="Q51" s="37">
        <f t="shared" si="15"/>
        <v>0</v>
      </c>
    </row>
    <row r="52" spans="1:17" ht="25.5" x14ac:dyDescent="0.2">
      <c r="A52" s="35">
        <v>5</v>
      </c>
      <c r="B52" s="73" t="s">
        <v>84</v>
      </c>
      <c r="C52" s="97" t="s">
        <v>85</v>
      </c>
      <c r="D52" s="97" t="s">
        <v>69</v>
      </c>
      <c r="E52" s="73" t="s">
        <v>25</v>
      </c>
      <c r="F52" s="73">
        <v>1</v>
      </c>
      <c r="G52" s="18"/>
      <c r="H52" s="18"/>
      <c r="I52" s="18"/>
      <c r="J52" s="18"/>
      <c r="K52" s="73"/>
      <c r="L52" s="18"/>
      <c r="M52" s="73"/>
      <c r="N52" s="31">
        <f t="shared" si="12"/>
        <v>0</v>
      </c>
      <c r="O52" s="36">
        <f t="shared" si="13"/>
        <v>0</v>
      </c>
      <c r="P52" s="37">
        <f t="shared" si="14"/>
        <v>0</v>
      </c>
      <c r="Q52" s="37">
        <f t="shared" si="15"/>
        <v>0</v>
      </c>
    </row>
    <row r="53" spans="1:17" ht="25.5" x14ac:dyDescent="0.2">
      <c r="A53" s="35">
        <v>6</v>
      </c>
      <c r="B53" s="73" t="s">
        <v>86</v>
      </c>
      <c r="C53" s="97" t="s">
        <v>87</v>
      </c>
      <c r="D53" s="97" t="s">
        <v>69</v>
      </c>
      <c r="E53" s="73" t="s">
        <v>25</v>
      </c>
      <c r="F53" s="73">
        <v>3</v>
      </c>
      <c r="G53" s="18"/>
      <c r="H53" s="18"/>
      <c r="I53" s="18"/>
      <c r="J53" s="18"/>
      <c r="K53" s="73"/>
      <c r="L53" s="18"/>
      <c r="M53" s="73"/>
      <c r="N53" s="31">
        <f t="shared" si="12"/>
        <v>0</v>
      </c>
      <c r="O53" s="36">
        <f t="shared" si="13"/>
        <v>0</v>
      </c>
      <c r="P53" s="37">
        <f t="shared" si="14"/>
        <v>0</v>
      </c>
      <c r="Q53" s="37">
        <f t="shared" si="15"/>
        <v>0</v>
      </c>
    </row>
    <row r="54" spans="1:17" ht="25.5" x14ac:dyDescent="0.2">
      <c r="A54" s="35">
        <v>7</v>
      </c>
      <c r="B54" s="73" t="s">
        <v>88</v>
      </c>
      <c r="C54" s="97" t="s">
        <v>89</v>
      </c>
      <c r="D54" s="97" t="s">
        <v>69</v>
      </c>
      <c r="E54" s="73" t="s">
        <v>25</v>
      </c>
      <c r="F54" s="73">
        <v>1</v>
      </c>
      <c r="G54" s="18"/>
      <c r="H54" s="18"/>
      <c r="I54" s="18"/>
      <c r="J54" s="18"/>
      <c r="K54" s="73"/>
      <c r="L54" s="18"/>
      <c r="M54" s="73"/>
      <c r="N54" s="31">
        <f t="shared" si="12"/>
        <v>0</v>
      </c>
      <c r="O54" s="36">
        <f t="shared" si="13"/>
        <v>0</v>
      </c>
      <c r="P54" s="37">
        <f t="shared" si="14"/>
        <v>0</v>
      </c>
      <c r="Q54" s="37">
        <f t="shared" si="15"/>
        <v>0</v>
      </c>
    </row>
    <row r="55" spans="1:17" ht="25.5" x14ac:dyDescent="0.2">
      <c r="A55" s="35">
        <v>8</v>
      </c>
      <c r="B55" s="73" t="s">
        <v>90</v>
      </c>
      <c r="C55" s="97" t="s">
        <v>91</v>
      </c>
      <c r="D55" s="97" t="s">
        <v>69</v>
      </c>
      <c r="E55" s="73" t="s">
        <v>25</v>
      </c>
      <c r="F55" s="73">
        <v>2</v>
      </c>
      <c r="G55" s="18"/>
      <c r="H55" s="18"/>
      <c r="I55" s="18"/>
      <c r="J55" s="18"/>
      <c r="K55" s="73"/>
      <c r="L55" s="18"/>
      <c r="M55" s="73"/>
      <c r="N55" s="31">
        <f t="shared" si="12"/>
        <v>0</v>
      </c>
      <c r="O55" s="36">
        <f t="shared" si="13"/>
        <v>0</v>
      </c>
      <c r="P55" s="37">
        <f t="shared" si="14"/>
        <v>0</v>
      </c>
      <c r="Q55" s="37">
        <f t="shared" si="15"/>
        <v>0</v>
      </c>
    </row>
    <row r="56" spans="1:17" ht="25.5" x14ac:dyDescent="0.2">
      <c r="A56" s="35">
        <v>9</v>
      </c>
      <c r="B56" s="73" t="s">
        <v>92</v>
      </c>
      <c r="C56" s="97" t="s">
        <v>93</v>
      </c>
      <c r="D56" s="97" t="s">
        <v>69</v>
      </c>
      <c r="E56" s="73" t="s">
        <v>25</v>
      </c>
      <c r="F56" s="73">
        <v>1</v>
      </c>
      <c r="G56" s="18"/>
      <c r="H56" s="18"/>
      <c r="I56" s="18"/>
      <c r="J56" s="18"/>
      <c r="K56" s="73"/>
      <c r="L56" s="18"/>
      <c r="M56" s="73"/>
      <c r="N56" s="31">
        <f t="shared" si="12"/>
        <v>0</v>
      </c>
      <c r="O56" s="36">
        <f t="shared" si="13"/>
        <v>0</v>
      </c>
      <c r="P56" s="37">
        <f t="shared" si="14"/>
        <v>0</v>
      </c>
      <c r="Q56" s="37">
        <f t="shared" si="15"/>
        <v>0</v>
      </c>
    </row>
    <row r="57" spans="1:17" ht="25.5" x14ac:dyDescent="0.2">
      <c r="A57" s="35">
        <v>10</v>
      </c>
      <c r="B57" s="73" t="s">
        <v>94</v>
      </c>
      <c r="C57" s="97" t="s">
        <v>95</v>
      </c>
      <c r="D57" s="97" t="s">
        <v>69</v>
      </c>
      <c r="E57" s="73" t="s">
        <v>25</v>
      </c>
      <c r="F57" s="73">
        <v>2</v>
      </c>
      <c r="G57" s="18"/>
      <c r="H57" s="18"/>
      <c r="I57" s="18"/>
      <c r="J57" s="18"/>
      <c r="K57" s="73"/>
      <c r="L57" s="18"/>
      <c r="M57" s="73"/>
      <c r="N57" s="31">
        <f t="shared" si="12"/>
        <v>0</v>
      </c>
      <c r="O57" s="36">
        <f t="shared" si="13"/>
        <v>0</v>
      </c>
      <c r="P57" s="37">
        <f t="shared" si="14"/>
        <v>0</v>
      </c>
      <c r="Q57" s="37">
        <f t="shared" si="15"/>
        <v>0</v>
      </c>
    </row>
    <row r="58" spans="1:17" ht="25.5" x14ac:dyDescent="0.2">
      <c r="A58" s="35">
        <v>11</v>
      </c>
      <c r="B58" s="73" t="s">
        <v>96</v>
      </c>
      <c r="C58" s="97" t="s">
        <v>97</v>
      </c>
      <c r="D58" s="97" t="s">
        <v>69</v>
      </c>
      <c r="E58" s="73" t="s">
        <v>25</v>
      </c>
      <c r="F58" s="73">
        <v>2</v>
      </c>
      <c r="G58" s="18"/>
      <c r="H58" s="18"/>
      <c r="I58" s="18"/>
      <c r="J58" s="18"/>
      <c r="K58" s="73"/>
      <c r="L58" s="18"/>
      <c r="M58" s="73"/>
      <c r="N58" s="31">
        <f t="shared" si="12"/>
        <v>0</v>
      </c>
      <c r="O58" s="36">
        <f t="shared" si="13"/>
        <v>0</v>
      </c>
      <c r="P58" s="37">
        <f t="shared" si="14"/>
        <v>0</v>
      </c>
      <c r="Q58" s="37">
        <f t="shared" si="15"/>
        <v>0</v>
      </c>
    </row>
    <row r="59" spans="1:17" ht="38.25" x14ac:dyDescent="0.2">
      <c r="A59" s="35">
        <v>12</v>
      </c>
      <c r="B59" s="73" t="s">
        <v>98</v>
      </c>
      <c r="C59" s="97" t="s">
        <v>99</v>
      </c>
      <c r="D59" s="97" t="s">
        <v>69</v>
      </c>
      <c r="E59" s="73" t="s">
        <v>25</v>
      </c>
      <c r="F59" s="73">
        <v>5</v>
      </c>
      <c r="G59" s="18"/>
      <c r="H59" s="18"/>
      <c r="I59" s="18"/>
      <c r="J59" s="18"/>
      <c r="K59" s="73"/>
      <c r="L59" s="18"/>
      <c r="M59" s="73"/>
      <c r="N59" s="31">
        <f t="shared" si="12"/>
        <v>0</v>
      </c>
      <c r="O59" s="36">
        <f t="shared" si="13"/>
        <v>0</v>
      </c>
      <c r="P59" s="37">
        <f t="shared" si="14"/>
        <v>0</v>
      </c>
      <c r="Q59" s="37">
        <f t="shared" si="15"/>
        <v>0</v>
      </c>
    </row>
    <row r="60" spans="1:17" ht="38.25" x14ac:dyDescent="0.2">
      <c r="A60" s="35">
        <v>13</v>
      </c>
      <c r="B60" s="73" t="s">
        <v>100</v>
      </c>
      <c r="C60" s="97" t="s">
        <v>101</v>
      </c>
      <c r="D60" s="97" t="s">
        <v>69</v>
      </c>
      <c r="E60" s="73" t="s">
        <v>25</v>
      </c>
      <c r="F60" s="73">
        <v>2</v>
      </c>
      <c r="G60" s="18"/>
      <c r="H60" s="18"/>
      <c r="I60" s="18"/>
      <c r="J60" s="18"/>
      <c r="K60" s="73"/>
      <c r="L60" s="18"/>
      <c r="M60" s="73"/>
      <c r="N60" s="31">
        <f t="shared" si="12"/>
        <v>0</v>
      </c>
      <c r="O60" s="36">
        <f t="shared" si="13"/>
        <v>0</v>
      </c>
      <c r="P60" s="37">
        <f t="shared" si="14"/>
        <v>0</v>
      </c>
      <c r="Q60" s="37">
        <f t="shared" si="15"/>
        <v>0</v>
      </c>
    </row>
    <row r="61" spans="1:17" ht="38.25" x14ac:dyDescent="0.2">
      <c r="A61" s="35">
        <v>14</v>
      </c>
      <c r="B61" s="73" t="s">
        <v>102</v>
      </c>
      <c r="C61" s="97" t="s">
        <v>103</v>
      </c>
      <c r="D61" s="97" t="s">
        <v>69</v>
      </c>
      <c r="E61" s="73" t="s">
        <v>25</v>
      </c>
      <c r="F61" s="73">
        <v>2</v>
      </c>
      <c r="G61" s="18"/>
      <c r="H61" s="18"/>
      <c r="I61" s="18"/>
      <c r="J61" s="18"/>
      <c r="K61" s="73"/>
      <c r="L61" s="18"/>
      <c r="M61" s="73"/>
      <c r="N61" s="31">
        <f t="shared" si="12"/>
        <v>0</v>
      </c>
      <c r="O61" s="36">
        <f t="shared" si="13"/>
        <v>0</v>
      </c>
      <c r="P61" s="37">
        <f t="shared" si="14"/>
        <v>0</v>
      </c>
      <c r="Q61" s="37">
        <f t="shared" si="15"/>
        <v>0</v>
      </c>
    </row>
    <row r="62" spans="1:17" ht="38.25" x14ac:dyDescent="0.2">
      <c r="A62" s="35">
        <v>15</v>
      </c>
      <c r="B62" s="73" t="s">
        <v>104</v>
      </c>
      <c r="C62" s="97" t="s">
        <v>105</v>
      </c>
      <c r="D62" s="97" t="s">
        <v>69</v>
      </c>
      <c r="E62" s="73" t="s">
        <v>25</v>
      </c>
      <c r="F62" s="73">
        <v>8</v>
      </c>
      <c r="G62" s="18"/>
      <c r="H62" s="18"/>
      <c r="I62" s="18"/>
      <c r="J62" s="18"/>
      <c r="K62" s="73"/>
      <c r="L62" s="18"/>
      <c r="M62" s="73"/>
      <c r="N62" s="31">
        <f t="shared" si="12"/>
        <v>0</v>
      </c>
      <c r="O62" s="36">
        <f t="shared" si="13"/>
        <v>0</v>
      </c>
      <c r="P62" s="37">
        <f t="shared" si="14"/>
        <v>0</v>
      </c>
      <c r="Q62" s="37">
        <f t="shared" si="15"/>
        <v>0</v>
      </c>
    </row>
    <row r="63" spans="1:17" ht="38.25" x14ac:dyDescent="0.2">
      <c r="A63" s="35">
        <v>16</v>
      </c>
      <c r="B63" s="73" t="s">
        <v>106</v>
      </c>
      <c r="C63" s="97" t="s">
        <v>107</v>
      </c>
      <c r="D63" s="97" t="s">
        <v>69</v>
      </c>
      <c r="E63" s="73" t="s">
        <v>25</v>
      </c>
      <c r="F63" s="73">
        <v>3</v>
      </c>
      <c r="G63" s="18"/>
      <c r="H63" s="18"/>
      <c r="I63" s="18"/>
      <c r="J63" s="18"/>
      <c r="K63" s="73"/>
      <c r="L63" s="18"/>
      <c r="M63" s="73"/>
      <c r="N63" s="31">
        <f t="shared" si="12"/>
        <v>0</v>
      </c>
      <c r="O63" s="36">
        <f t="shared" si="13"/>
        <v>0</v>
      </c>
      <c r="P63" s="37">
        <f t="shared" si="14"/>
        <v>0</v>
      </c>
      <c r="Q63" s="37">
        <f t="shared" si="15"/>
        <v>0</v>
      </c>
    </row>
    <row r="64" spans="1:17" ht="38.25" x14ac:dyDescent="0.2">
      <c r="A64" s="35">
        <v>17</v>
      </c>
      <c r="B64" s="73" t="s">
        <v>108</v>
      </c>
      <c r="C64" s="97" t="s">
        <v>109</v>
      </c>
      <c r="D64" s="97" t="s">
        <v>69</v>
      </c>
      <c r="E64" s="73" t="s">
        <v>25</v>
      </c>
      <c r="F64" s="73">
        <v>1</v>
      </c>
      <c r="G64" s="18"/>
      <c r="H64" s="18"/>
      <c r="I64" s="18"/>
      <c r="J64" s="18"/>
      <c r="K64" s="73"/>
      <c r="L64" s="18"/>
      <c r="M64" s="73"/>
      <c r="N64" s="31">
        <f t="shared" si="12"/>
        <v>0</v>
      </c>
      <c r="O64" s="36">
        <f t="shared" si="13"/>
        <v>0</v>
      </c>
      <c r="P64" s="37">
        <f t="shared" si="14"/>
        <v>0</v>
      </c>
      <c r="Q64" s="37">
        <f t="shared" si="15"/>
        <v>0</v>
      </c>
    </row>
    <row r="65" spans="1:17" ht="38.25" x14ac:dyDescent="0.2">
      <c r="A65" s="35">
        <v>18</v>
      </c>
      <c r="B65" s="73" t="s">
        <v>110</v>
      </c>
      <c r="C65" s="97" t="s">
        <v>111</v>
      </c>
      <c r="D65" s="97" t="s">
        <v>69</v>
      </c>
      <c r="E65" s="73" t="s">
        <v>25</v>
      </c>
      <c r="F65" s="73">
        <v>2</v>
      </c>
      <c r="G65" s="18"/>
      <c r="H65" s="18"/>
      <c r="I65" s="18"/>
      <c r="J65" s="18"/>
      <c r="K65" s="73"/>
      <c r="L65" s="18"/>
      <c r="M65" s="73"/>
      <c r="N65" s="31">
        <f t="shared" si="12"/>
        <v>0</v>
      </c>
      <c r="O65" s="36">
        <f t="shared" si="13"/>
        <v>0</v>
      </c>
      <c r="P65" s="37">
        <f t="shared" si="14"/>
        <v>0</v>
      </c>
      <c r="Q65" s="37">
        <f t="shared" si="15"/>
        <v>0</v>
      </c>
    </row>
    <row r="66" spans="1:17" ht="38.25" x14ac:dyDescent="0.2">
      <c r="A66" s="35">
        <v>19</v>
      </c>
      <c r="B66" s="73" t="s">
        <v>112</v>
      </c>
      <c r="C66" s="97" t="s">
        <v>113</v>
      </c>
      <c r="D66" s="97" t="s">
        <v>69</v>
      </c>
      <c r="E66" s="73" t="s">
        <v>25</v>
      </c>
      <c r="F66" s="73">
        <v>1</v>
      </c>
      <c r="G66" s="18"/>
      <c r="H66" s="18"/>
      <c r="I66" s="18"/>
      <c r="J66" s="18"/>
      <c r="K66" s="73"/>
      <c r="L66" s="18"/>
      <c r="M66" s="73"/>
      <c r="N66" s="31">
        <f t="shared" si="12"/>
        <v>0</v>
      </c>
      <c r="O66" s="36">
        <f t="shared" si="13"/>
        <v>0</v>
      </c>
      <c r="P66" s="37">
        <f t="shared" si="14"/>
        <v>0</v>
      </c>
      <c r="Q66" s="37">
        <f t="shared" si="15"/>
        <v>0</v>
      </c>
    </row>
    <row r="67" spans="1:17" ht="38.25" x14ac:dyDescent="0.2">
      <c r="A67" s="35">
        <v>20</v>
      </c>
      <c r="B67" s="73" t="s">
        <v>114</v>
      </c>
      <c r="C67" s="97" t="s">
        <v>115</v>
      </c>
      <c r="D67" s="97" t="s">
        <v>69</v>
      </c>
      <c r="E67" s="73" t="s">
        <v>25</v>
      </c>
      <c r="F67" s="73">
        <v>3</v>
      </c>
      <c r="G67" s="18"/>
      <c r="H67" s="18"/>
      <c r="I67" s="18"/>
      <c r="J67" s="18"/>
      <c r="K67" s="73"/>
      <c r="L67" s="18"/>
      <c r="M67" s="73"/>
      <c r="N67" s="31">
        <f t="shared" si="12"/>
        <v>0</v>
      </c>
      <c r="O67" s="36">
        <f t="shared" si="13"/>
        <v>0</v>
      </c>
      <c r="P67" s="37">
        <f t="shared" si="14"/>
        <v>0</v>
      </c>
      <c r="Q67" s="37">
        <f t="shared" si="15"/>
        <v>0</v>
      </c>
    </row>
    <row r="68" spans="1:17" ht="38.25" x14ac:dyDescent="0.2">
      <c r="A68" s="35">
        <v>21</v>
      </c>
      <c r="B68" s="73" t="s">
        <v>116</v>
      </c>
      <c r="C68" s="97" t="s">
        <v>117</v>
      </c>
      <c r="D68" s="97" t="s">
        <v>69</v>
      </c>
      <c r="E68" s="73" t="s">
        <v>25</v>
      </c>
      <c r="F68" s="73">
        <v>2</v>
      </c>
      <c r="G68" s="18"/>
      <c r="H68" s="18"/>
      <c r="I68" s="18"/>
      <c r="J68" s="18"/>
      <c r="K68" s="73"/>
      <c r="L68" s="18"/>
      <c r="M68" s="73"/>
      <c r="N68" s="31">
        <f t="shared" si="12"/>
        <v>0</v>
      </c>
      <c r="O68" s="36">
        <f t="shared" si="13"/>
        <v>0</v>
      </c>
      <c r="P68" s="37">
        <f t="shared" si="14"/>
        <v>0</v>
      </c>
      <c r="Q68" s="37">
        <f t="shared" si="15"/>
        <v>0</v>
      </c>
    </row>
    <row r="69" spans="1:17" ht="38.25" x14ac:dyDescent="0.2">
      <c r="A69" s="35">
        <v>22</v>
      </c>
      <c r="B69" s="73" t="s">
        <v>118</v>
      </c>
      <c r="C69" s="97" t="s">
        <v>119</v>
      </c>
      <c r="D69" s="97" t="s">
        <v>69</v>
      </c>
      <c r="E69" s="73" t="s">
        <v>25</v>
      </c>
      <c r="F69" s="73">
        <v>1</v>
      </c>
      <c r="G69" s="18"/>
      <c r="H69" s="18"/>
      <c r="I69" s="18"/>
      <c r="J69" s="18"/>
      <c r="K69" s="73"/>
      <c r="L69" s="18"/>
      <c r="M69" s="73"/>
      <c r="N69" s="31">
        <f t="shared" si="12"/>
        <v>0</v>
      </c>
      <c r="O69" s="36">
        <f t="shared" si="13"/>
        <v>0</v>
      </c>
      <c r="P69" s="37">
        <f t="shared" si="14"/>
        <v>0</v>
      </c>
      <c r="Q69" s="37">
        <f t="shared" si="15"/>
        <v>0</v>
      </c>
    </row>
    <row r="70" spans="1:17" ht="38.25" x14ac:dyDescent="0.2">
      <c r="A70" s="35">
        <v>23</v>
      </c>
      <c r="B70" s="73" t="s">
        <v>120</v>
      </c>
      <c r="C70" s="97" t="s">
        <v>121</v>
      </c>
      <c r="D70" s="97" t="s">
        <v>69</v>
      </c>
      <c r="E70" s="73" t="s">
        <v>25</v>
      </c>
      <c r="F70" s="73">
        <v>2</v>
      </c>
      <c r="G70" s="18"/>
      <c r="H70" s="18"/>
      <c r="I70" s="18"/>
      <c r="J70" s="18"/>
      <c r="K70" s="73"/>
      <c r="L70" s="18"/>
      <c r="M70" s="73"/>
      <c r="N70" s="31">
        <f t="shared" si="12"/>
        <v>0</v>
      </c>
      <c r="O70" s="36">
        <f t="shared" si="13"/>
        <v>0</v>
      </c>
      <c r="P70" s="37">
        <f t="shared" si="14"/>
        <v>0</v>
      </c>
      <c r="Q70" s="37">
        <f t="shared" si="15"/>
        <v>0</v>
      </c>
    </row>
    <row r="71" spans="1:17" ht="38.25" x14ac:dyDescent="0.2">
      <c r="A71" s="35">
        <v>24</v>
      </c>
      <c r="B71" s="73" t="s">
        <v>122</v>
      </c>
      <c r="C71" s="97" t="s">
        <v>123</v>
      </c>
      <c r="D71" s="97" t="s">
        <v>69</v>
      </c>
      <c r="E71" s="73" t="s">
        <v>25</v>
      </c>
      <c r="F71" s="73">
        <v>3</v>
      </c>
      <c r="G71" s="18"/>
      <c r="H71" s="18"/>
      <c r="I71" s="18"/>
      <c r="J71" s="18"/>
      <c r="K71" s="73"/>
      <c r="L71" s="18"/>
      <c r="M71" s="73"/>
      <c r="N71" s="31">
        <f t="shared" si="12"/>
        <v>0</v>
      </c>
      <c r="O71" s="36">
        <f t="shared" si="13"/>
        <v>0</v>
      </c>
      <c r="P71" s="37">
        <f t="shared" si="14"/>
        <v>0</v>
      </c>
      <c r="Q71" s="37">
        <f t="shared" si="15"/>
        <v>0</v>
      </c>
    </row>
    <row r="72" spans="1:17" ht="38.25" x14ac:dyDescent="0.2">
      <c r="A72" s="35">
        <v>25</v>
      </c>
      <c r="B72" s="73" t="s">
        <v>124</v>
      </c>
      <c r="C72" s="97" t="s">
        <v>125</v>
      </c>
      <c r="D72" s="97" t="s">
        <v>69</v>
      </c>
      <c r="E72" s="73" t="s">
        <v>25</v>
      </c>
      <c r="F72" s="73">
        <v>1</v>
      </c>
      <c r="G72" s="18"/>
      <c r="H72" s="18"/>
      <c r="I72" s="18"/>
      <c r="J72" s="18"/>
      <c r="K72" s="73"/>
      <c r="L72" s="18"/>
      <c r="M72" s="73"/>
      <c r="N72" s="31">
        <f t="shared" si="12"/>
        <v>0</v>
      </c>
      <c r="O72" s="36">
        <f t="shared" si="13"/>
        <v>0</v>
      </c>
      <c r="P72" s="37">
        <f t="shared" si="14"/>
        <v>0</v>
      </c>
      <c r="Q72" s="37">
        <f t="shared" si="15"/>
        <v>0</v>
      </c>
    </row>
    <row r="73" spans="1:17" ht="38.25" x14ac:dyDescent="0.2">
      <c r="A73" s="35">
        <v>26</v>
      </c>
      <c r="B73" s="73" t="s">
        <v>126</v>
      </c>
      <c r="C73" s="97" t="s">
        <v>127</v>
      </c>
      <c r="D73" s="97" t="s">
        <v>69</v>
      </c>
      <c r="E73" s="73" t="s">
        <v>25</v>
      </c>
      <c r="F73" s="73">
        <v>5</v>
      </c>
      <c r="G73" s="18"/>
      <c r="H73" s="18"/>
      <c r="I73" s="18"/>
      <c r="J73" s="18"/>
      <c r="K73" s="73"/>
      <c r="L73" s="18"/>
      <c r="M73" s="73"/>
      <c r="N73" s="31">
        <f t="shared" si="12"/>
        <v>0</v>
      </c>
      <c r="O73" s="36">
        <f t="shared" si="13"/>
        <v>0</v>
      </c>
      <c r="P73" s="37">
        <f t="shared" si="14"/>
        <v>0</v>
      </c>
      <c r="Q73" s="37">
        <f t="shared" si="15"/>
        <v>0</v>
      </c>
    </row>
    <row r="74" spans="1:17" ht="38.25" x14ac:dyDescent="0.2">
      <c r="A74" s="35">
        <v>27</v>
      </c>
      <c r="B74" s="73" t="s">
        <v>128</v>
      </c>
      <c r="C74" s="97" t="s">
        <v>129</v>
      </c>
      <c r="D74" s="97" t="s">
        <v>69</v>
      </c>
      <c r="E74" s="73" t="s">
        <v>25</v>
      </c>
      <c r="F74" s="73">
        <v>7</v>
      </c>
      <c r="G74" s="18"/>
      <c r="H74" s="18"/>
      <c r="I74" s="18"/>
      <c r="J74" s="18"/>
      <c r="K74" s="73"/>
      <c r="L74" s="18"/>
      <c r="M74" s="73"/>
      <c r="N74" s="31">
        <f t="shared" si="12"/>
        <v>0</v>
      </c>
      <c r="O74" s="36">
        <f t="shared" si="13"/>
        <v>0</v>
      </c>
      <c r="P74" s="37">
        <f t="shared" si="14"/>
        <v>0</v>
      </c>
      <c r="Q74" s="37">
        <f t="shared" si="15"/>
        <v>0</v>
      </c>
    </row>
    <row r="75" spans="1:17" ht="38.25" x14ac:dyDescent="0.2">
      <c r="A75" s="35">
        <v>28</v>
      </c>
      <c r="B75" s="73" t="s">
        <v>130</v>
      </c>
      <c r="C75" s="97" t="s">
        <v>131</v>
      </c>
      <c r="D75" s="97" t="s">
        <v>69</v>
      </c>
      <c r="E75" s="73" t="s">
        <v>25</v>
      </c>
      <c r="F75" s="73">
        <v>1</v>
      </c>
      <c r="G75" s="18"/>
      <c r="H75" s="18"/>
      <c r="I75" s="18"/>
      <c r="J75" s="18"/>
      <c r="K75" s="73"/>
      <c r="L75" s="18"/>
      <c r="M75" s="73"/>
      <c r="N75" s="31">
        <f t="shared" si="12"/>
        <v>0</v>
      </c>
      <c r="O75" s="36">
        <f t="shared" si="13"/>
        <v>0</v>
      </c>
      <c r="P75" s="37">
        <f t="shared" si="14"/>
        <v>0</v>
      </c>
      <c r="Q75" s="37">
        <f t="shared" si="15"/>
        <v>0</v>
      </c>
    </row>
    <row r="76" spans="1:17" ht="38.25" x14ac:dyDescent="0.2">
      <c r="A76" s="35">
        <v>29</v>
      </c>
      <c r="B76" s="73" t="s">
        <v>132</v>
      </c>
      <c r="C76" s="97" t="s">
        <v>133</v>
      </c>
      <c r="D76" s="97" t="s">
        <v>69</v>
      </c>
      <c r="E76" s="73" t="s">
        <v>25</v>
      </c>
      <c r="F76" s="73">
        <v>4</v>
      </c>
      <c r="G76" s="18"/>
      <c r="H76" s="18"/>
      <c r="I76" s="18"/>
      <c r="J76" s="18"/>
      <c r="K76" s="73"/>
      <c r="L76" s="18"/>
      <c r="M76" s="73"/>
      <c r="N76" s="31">
        <f t="shared" si="12"/>
        <v>0</v>
      </c>
      <c r="O76" s="36">
        <f t="shared" si="13"/>
        <v>0</v>
      </c>
      <c r="P76" s="37">
        <f t="shared" si="14"/>
        <v>0</v>
      </c>
      <c r="Q76" s="37">
        <f t="shared" si="15"/>
        <v>0</v>
      </c>
    </row>
    <row r="77" spans="1:17" ht="38.25" x14ac:dyDescent="0.2">
      <c r="A77" s="35">
        <v>30</v>
      </c>
      <c r="B77" s="73" t="s">
        <v>134</v>
      </c>
      <c r="C77" s="97" t="s">
        <v>135</v>
      </c>
      <c r="D77" s="97" t="s">
        <v>69</v>
      </c>
      <c r="E77" s="73" t="s">
        <v>25</v>
      </c>
      <c r="F77" s="73">
        <v>8</v>
      </c>
      <c r="G77" s="18"/>
      <c r="H77" s="18"/>
      <c r="I77" s="18"/>
      <c r="J77" s="18"/>
      <c r="K77" s="73"/>
      <c r="L77" s="18"/>
      <c r="M77" s="73"/>
      <c r="N77" s="31">
        <f t="shared" si="12"/>
        <v>0</v>
      </c>
      <c r="O77" s="36">
        <f t="shared" si="13"/>
        <v>0</v>
      </c>
      <c r="P77" s="37">
        <f t="shared" si="14"/>
        <v>0</v>
      </c>
      <c r="Q77" s="37">
        <f t="shared" si="15"/>
        <v>0</v>
      </c>
    </row>
    <row r="78" spans="1:17" ht="38.25" x14ac:dyDescent="0.2">
      <c r="A78" s="35">
        <v>31</v>
      </c>
      <c r="B78" s="73" t="s">
        <v>136</v>
      </c>
      <c r="C78" s="97" t="s">
        <v>137</v>
      </c>
      <c r="D78" s="97" t="s">
        <v>69</v>
      </c>
      <c r="E78" s="73" t="s">
        <v>25</v>
      </c>
      <c r="F78" s="73">
        <v>9</v>
      </c>
      <c r="G78" s="18"/>
      <c r="H78" s="18"/>
      <c r="I78" s="18"/>
      <c r="J78" s="18"/>
      <c r="K78" s="73"/>
      <c r="L78" s="18"/>
      <c r="M78" s="73"/>
      <c r="N78" s="31">
        <f t="shared" si="12"/>
        <v>0</v>
      </c>
      <c r="O78" s="36">
        <f t="shared" si="13"/>
        <v>0</v>
      </c>
      <c r="P78" s="37">
        <f t="shared" si="14"/>
        <v>0</v>
      </c>
      <c r="Q78" s="37">
        <f t="shared" si="15"/>
        <v>0</v>
      </c>
    </row>
    <row r="79" spans="1:17" ht="38.25" x14ac:dyDescent="0.2">
      <c r="A79" s="35">
        <v>32</v>
      </c>
      <c r="B79" s="73" t="s">
        <v>138</v>
      </c>
      <c r="C79" s="97" t="s">
        <v>139</v>
      </c>
      <c r="D79" s="97" t="s">
        <v>69</v>
      </c>
      <c r="E79" s="73" t="s">
        <v>25</v>
      </c>
      <c r="F79" s="73">
        <v>2</v>
      </c>
      <c r="G79" s="18"/>
      <c r="H79" s="18"/>
      <c r="I79" s="18"/>
      <c r="J79" s="18"/>
      <c r="K79" s="73"/>
      <c r="L79" s="18"/>
      <c r="M79" s="73"/>
      <c r="N79" s="31">
        <f t="shared" si="12"/>
        <v>0</v>
      </c>
      <c r="O79" s="36">
        <f t="shared" si="13"/>
        <v>0</v>
      </c>
      <c r="P79" s="37">
        <f t="shared" si="14"/>
        <v>0</v>
      </c>
      <c r="Q79" s="37">
        <f t="shared" si="15"/>
        <v>0</v>
      </c>
    </row>
    <row r="80" spans="1:17" ht="25.5" x14ac:dyDescent="0.2">
      <c r="A80" s="35">
        <v>33</v>
      </c>
      <c r="B80" s="73" t="s">
        <v>140</v>
      </c>
      <c r="C80" s="97" t="s">
        <v>141</v>
      </c>
      <c r="D80" s="97" t="s">
        <v>69</v>
      </c>
      <c r="E80" s="73" t="s">
        <v>142</v>
      </c>
      <c r="F80" s="73">
        <v>2</v>
      </c>
      <c r="G80" s="18"/>
      <c r="H80" s="18"/>
      <c r="I80" s="18"/>
      <c r="J80" s="18"/>
      <c r="K80" s="73"/>
      <c r="L80" s="18"/>
      <c r="M80" s="73"/>
      <c r="N80" s="31">
        <f t="shared" si="12"/>
        <v>0</v>
      </c>
      <c r="O80" s="36">
        <f t="shared" si="13"/>
        <v>0</v>
      </c>
      <c r="P80" s="37">
        <f t="shared" si="14"/>
        <v>0</v>
      </c>
      <c r="Q80" s="37">
        <f t="shared" si="15"/>
        <v>0</v>
      </c>
    </row>
    <row r="81" spans="1:17" ht="25.5" x14ac:dyDescent="0.2">
      <c r="A81" s="35">
        <v>34</v>
      </c>
      <c r="B81" s="73" t="s">
        <v>143</v>
      </c>
      <c r="C81" s="97" t="s">
        <v>144</v>
      </c>
      <c r="D81" s="97" t="s">
        <v>69</v>
      </c>
      <c r="E81" s="73" t="s">
        <v>145</v>
      </c>
      <c r="F81" s="73">
        <v>2</v>
      </c>
      <c r="G81" s="18"/>
      <c r="H81" s="18"/>
      <c r="I81" s="18"/>
      <c r="J81" s="18"/>
      <c r="K81" s="73"/>
      <c r="L81" s="18"/>
      <c r="M81" s="73"/>
      <c r="N81" s="31">
        <f t="shared" si="12"/>
        <v>0</v>
      </c>
      <c r="O81" s="36">
        <f t="shared" si="13"/>
        <v>0</v>
      </c>
      <c r="P81" s="37">
        <f t="shared" si="14"/>
        <v>0</v>
      </c>
      <c r="Q81" s="37">
        <f t="shared" si="15"/>
        <v>0</v>
      </c>
    </row>
    <row r="82" spans="1:17" ht="25.5" x14ac:dyDescent="0.2">
      <c r="A82" s="35">
        <v>35</v>
      </c>
      <c r="B82" s="73" t="s">
        <v>146</v>
      </c>
      <c r="C82" s="97" t="s">
        <v>147</v>
      </c>
      <c r="D82" s="97" t="s">
        <v>69</v>
      </c>
      <c r="E82" s="73" t="s">
        <v>145</v>
      </c>
      <c r="F82" s="73">
        <v>1</v>
      </c>
      <c r="G82" s="18"/>
      <c r="H82" s="18"/>
      <c r="I82" s="18"/>
      <c r="J82" s="18"/>
      <c r="K82" s="73"/>
      <c r="L82" s="18"/>
      <c r="M82" s="73"/>
      <c r="N82" s="31">
        <f t="shared" si="12"/>
        <v>0</v>
      </c>
      <c r="O82" s="36">
        <f t="shared" si="13"/>
        <v>0</v>
      </c>
      <c r="P82" s="37">
        <f t="shared" si="14"/>
        <v>0</v>
      </c>
      <c r="Q82" s="37">
        <f t="shared" si="15"/>
        <v>0</v>
      </c>
    </row>
    <row r="83" spans="1:17" ht="25.5" x14ac:dyDescent="0.2">
      <c r="A83" s="35">
        <v>36</v>
      </c>
      <c r="B83" s="73" t="s">
        <v>148</v>
      </c>
      <c r="C83" s="97" t="s">
        <v>149</v>
      </c>
      <c r="D83" s="97" t="s">
        <v>69</v>
      </c>
      <c r="E83" s="73" t="s">
        <v>145</v>
      </c>
      <c r="F83" s="73">
        <v>3</v>
      </c>
      <c r="G83" s="18"/>
      <c r="H83" s="18"/>
      <c r="I83" s="18"/>
      <c r="J83" s="18"/>
      <c r="K83" s="73"/>
      <c r="L83" s="18"/>
      <c r="M83" s="73"/>
      <c r="N83" s="31">
        <f t="shared" si="12"/>
        <v>0</v>
      </c>
      <c r="O83" s="36">
        <f t="shared" si="13"/>
        <v>0</v>
      </c>
      <c r="P83" s="37">
        <f t="shared" si="14"/>
        <v>0</v>
      </c>
      <c r="Q83" s="37">
        <f t="shared" si="15"/>
        <v>0</v>
      </c>
    </row>
    <row r="84" spans="1:17" ht="25.5" x14ac:dyDescent="0.2">
      <c r="A84" s="35">
        <v>37</v>
      </c>
      <c r="B84" s="73" t="s">
        <v>150</v>
      </c>
      <c r="C84" s="97" t="s">
        <v>151</v>
      </c>
      <c r="D84" s="97" t="s">
        <v>69</v>
      </c>
      <c r="E84" s="73" t="s">
        <v>145</v>
      </c>
      <c r="F84" s="73">
        <v>1</v>
      </c>
      <c r="G84" s="18"/>
      <c r="H84" s="18"/>
      <c r="I84" s="18"/>
      <c r="J84" s="18"/>
      <c r="K84" s="73"/>
      <c r="L84" s="18"/>
      <c r="M84" s="73"/>
      <c r="N84" s="31">
        <f t="shared" si="12"/>
        <v>0</v>
      </c>
      <c r="O84" s="36">
        <f t="shared" si="13"/>
        <v>0</v>
      </c>
      <c r="P84" s="37">
        <f t="shared" si="14"/>
        <v>0</v>
      </c>
      <c r="Q84" s="37">
        <f t="shared" si="15"/>
        <v>0</v>
      </c>
    </row>
    <row r="85" spans="1:17" ht="25.5" x14ac:dyDescent="0.2">
      <c r="A85" s="35">
        <v>38</v>
      </c>
      <c r="B85" s="73" t="s">
        <v>152</v>
      </c>
      <c r="C85" s="97" t="s">
        <v>153</v>
      </c>
      <c r="D85" s="97" t="s">
        <v>69</v>
      </c>
      <c r="E85" s="73" t="s">
        <v>145</v>
      </c>
      <c r="F85" s="73">
        <v>2</v>
      </c>
      <c r="G85" s="18"/>
      <c r="H85" s="18"/>
      <c r="I85" s="18"/>
      <c r="J85" s="18"/>
      <c r="K85" s="73"/>
      <c r="L85" s="18"/>
      <c r="M85" s="73"/>
      <c r="N85" s="31">
        <f t="shared" si="12"/>
        <v>0</v>
      </c>
      <c r="O85" s="36">
        <f t="shared" si="13"/>
        <v>0</v>
      </c>
      <c r="P85" s="37">
        <f t="shared" si="14"/>
        <v>0</v>
      </c>
      <c r="Q85" s="37">
        <f t="shared" si="15"/>
        <v>0</v>
      </c>
    </row>
    <row r="86" spans="1:17" ht="25.5" x14ac:dyDescent="0.2">
      <c r="A86" s="35">
        <v>39</v>
      </c>
      <c r="B86" s="73" t="s">
        <v>154</v>
      </c>
      <c r="C86" s="97" t="s">
        <v>155</v>
      </c>
      <c r="D86" s="97" t="s">
        <v>69</v>
      </c>
      <c r="E86" s="73" t="s">
        <v>145</v>
      </c>
      <c r="F86" s="73">
        <v>2</v>
      </c>
      <c r="G86" s="18"/>
      <c r="H86" s="18"/>
      <c r="I86" s="18"/>
      <c r="J86" s="18"/>
      <c r="K86" s="73"/>
      <c r="L86" s="18"/>
      <c r="M86" s="73"/>
      <c r="N86" s="31">
        <f t="shared" si="12"/>
        <v>0</v>
      </c>
      <c r="O86" s="36">
        <f t="shared" si="13"/>
        <v>0</v>
      </c>
      <c r="P86" s="37">
        <f t="shared" si="14"/>
        <v>0</v>
      </c>
      <c r="Q86" s="37">
        <f t="shared" si="15"/>
        <v>0</v>
      </c>
    </row>
    <row r="87" spans="1:17" ht="25.5" x14ac:dyDescent="0.2">
      <c r="A87" s="35">
        <v>40</v>
      </c>
      <c r="B87" s="73" t="s">
        <v>156</v>
      </c>
      <c r="C87" s="97" t="s">
        <v>157</v>
      </c>
      <c r="D87" s="97" t="s">
        <v>69</v>
      </c>
      <c r="E87" s="73" t="s">
        <v>145</v>
      </c>
      <c r="F87" s="73">
        <v>2</v>
      </c>
      <c r="G87" s="18"/>
      <c r="H87" s="18"/>
      <c r="I87" s="18"/>
      <c r="J87" s="18"/>
      <c r="K87" s="73"/>
      <c r="L87" s="18"/>
      <c r="M87" s="73"/>
      <c r="N87" s="31">
        <f t="shared" si="12"/>
        <v>0</v>
      </c>
      <c r="O87" s="36">
        <f t="shared" si="13"/>
        <v>0</v>
      </c>
      <c r="P87" s="37">
        <f t="shared" si="14"/>
        <v>0</v>
      </c>
      <c r="Q87" s="37">
        <f t="shared" si="15"/>
        <v>0</v>
      </c>
    </row>
    <row r="88" spans="1:17" ht="25.5" x14ac:dyDescent="0.2">
      <c r="A88" s="35">
        <v>41</v>
      </c>
      <c r="B88" s="73" t="s">
        <v>158</v>
      </c>
      <c r="C88" s="97" t="s">
        <v>159</v>
      </c>
      <c r="D88" s="97" t="s">
        <v>69</v>
      </c>
      <c r="E88" s="73" t="s">
        <v>142</v>
      </c>
      <c r="F88" s="73">
        <v>3</v>
      </c>
      <c r="G88" s="18"/>
      <c r="H88" s="18"/>
      <c r="I88" s="18"/>
      <c r="J88" s="18"/>
      <c r="K88" s="73"/>
      <c r="L88" s="18"/>
      <c r="M88" s="73"/>
      <c r="N88" s="31">
        <f t="shared" si="12"/>
        <v>0</v>
      </c>
      <c r="O88" s="36">
        <f t="shared" si="13"/>
        <v>0</v>
      </c>
      <c r="P88" s="37">
        <f t="shared" si="14"/>
        <v>0</v>
      </c>
      <c r="Q88" s="37">
        <f t="shared" si="15"/>
        <v>0</v>
      </c>
    </row>
    <row r="89" spans="1:17" ht="25.5" x14ac:dyDescent="0.2">
      <c r="A89" s="35">
        <v>42</v>
      </c>
      <c r="B89" s="73" t="s">
        <v>198</v>
      </c>
      <c r="C89" s="97" t="s">
        <v>199</v>
      </c>
      <c r="D89" s="97" t="s">
        <v>200</v>
      </c>
      <c r="E89" s="73" t="s">
        <v>25</v>
      </c>
      <c r="F89" s="73">
        <v>4</v>
      </c>
      <c r="G89" s="18"/>
      <c r="H89" s="18"/>
      <c r="I89" s="18"/>
      <c r="J89" s="18"/>
      <c r="K89" s="73"/>
      <c r="L89" s="18"/>
      <c r="M89" s="73"/>
      <c r="N89" s="31">
        <f t="shared" si="12"/>
        <v>0</v>
      </c>
      <c r="O89" s="36">
        <f t="shared" si="13"/>
        <v>0</v>
      </c>
      <c r="P89" s="37">
        <f t="shared" si="14"/>
        <v>0</v>
      </c>
      <c r="Q89" s="37">
        <f t="shared" si="15"/>
        <v>0</v>
      </c>
    </row>
    <row r="90" spans="1:17" ht="38.25" x14ac:dyDescent="0.2">
      <c r="A90" s="35">
        <v>43</v>
      </c>
      <c r="B90" s="73" t="s">
        <v>201</v>
      </c>
      <c r="C90" s="97" t="s">
        <v>202</v>
      </c>
      <c r="D90" s="97" t="s">
        <v>203</v>
      </c>
      <c r="E90" s="73" t="s">
        <v>25</v>
      </c>
      <c r="F90" s="73">
        <v>1</v>
      </c>
      <c r="G90" s="18"/>
      <c r="H90" s="18"/>
      <c r="I90" s="18"/>
      <c r="J90" s="18"/>
      <c r="K90" s="73"/>
      <c r="L90" s="18"/>
      <c r="M90" s="73"/>
      <c r="N90" s="31">
        <f t="shared" si="12"/>
        <v>0</v>
      </c>
      <c r="O90" s="36">
        <f t="shared" si="13"/>
        <v>0</v>
      </c>
      <c r="P90" s="37">
        <f t="shared" si="14"/>
        <v>0</v>
      </c>
      <c r="Q90" s="37">
        <f t="shared" si="15"/>
        <v>0</v>
      </c>
    </row>
    <row r="91" spans="1:17" ht="38.25" x14ac:dyDescent="0.2">
      <c r="A91" s="35">
        <v>44</v>
      </c>
      <c r="B91" s="73" t="s">
        <v>204</v>
      </c>
      <c r="C91" s="97" t="s">
        <v>205</v>
      </c>
      <c r="D91" s="97" t="s">
        <v>206</v>
      </c>
      <c r="E91" s="73" t="s">
        <v>25</v>
      </c>
      <c r="F91" s="73">
        <v>3</v>
      </c>
      <c r="G91" s="18"/>
      <c r="H91" s="18"/>
      <c r="I91" s="18"/>
      <c r="J91" s="18"/>
      <c r="K91" s="73"/>
      <c r="L91" s="18"/>
      <c r="M91" s="73"/>
      <c r="N91" s="31">
        <f t="shared" si="12"/>
        <v>0</v>
      </c>
      <c r="O91" s="36">
        <f t="shared" si="13"/>
        <v>0</v>
      </c>
      <c r="P91" s="37">
        <f t="shared" si="14"/>
        <v>0</v>
      </c>
      <c r="Q91" s="37">
        <f t="shared" si="15"/>
        <v>0</v>
      </c>
    </row>
    <row r="92" spans="1:17" ht="25.5" x14ac:dyDescent="0.2">
      <c r="A92" s="35">
        <v>45</v>
      </c>
      <c r="B92" s="73" t="s">
        <v>207</v>
      </c>
      <c r="C92" s="97" t="s">
        <v>208</v>
      </c>
      <c r="D92" s="97" t="s">
        <v>69</v>
      </c>
      <c r="E92" s="73" t="s">
        <v>145</v>
      </c>
      <c r="F92" s="73">
        <v>2</v>
      </c>
      <c r="G92" s="18"/>
      <c r="H92" s="18"/>
      <c r="I92" s="18"/>
      <c r="J92" s="18"/>
      <c r="K92" s="73"/>
      <c r="L92" s="18"/>
      <c r="M92" s="73"/>
      <c r="N92" s="31">
        <f t="shared" si="12"/>
        <v>0</v>
      </c>
      <c r="O92" s="36">
        <f t="shared" si="13"/>
        <v>0</v>
      </c>
      <c r="P92" s="37">
        <f t="shared" si="14"/>
        <v>0</v>
      </c>
      <c r="Q92" s="37">
        <f t="shared" si="15"/>
        <v>0</v>
      </c>
    </row>
    <row r="93" spans="1:17" ht="25.5" x14ac:dyDescent="0.2">
      <c r="A93" s="35">
        <v>46</v>
      </c>
      <c r="B93" s="73" t="s">
        <v>209</v>
      </c>
      <c r="C93" s="97" t="s">
        <v>210</v>
      </c>
      <c r="D93" s="97" t="s">
        <v>69</v>
      </c>
      <c r="E93" s="73" t="s">
        <v>145</v>
      </c>
      <c r="F93" s="73">
        <v>2</v>
      </c>
      <c r="G93" s="18"/>
      <c r="H93" s="18"/>
      <c r="I93" s="18"/>
      <c r="J93" s="18"/>
      <c r="K93" s="73"/>
      <c r="L93" s="18"/>
      <c r="M93" s="73"/>
      <c r="N93" s="31">
        <f t="shared" si="12"/>
        <v>0</v>
      </c>
      <c r="O93" s="36">
        <f t="shared" si="13"/>
        <v>0</v>
      </c>
      <c r="P93" s="37">
        <f t="shared" si="14"/>
        <v>0</v>
      </c>
      <c r="Q93" s="37">
        <f t="shared" si="15"/>
        <v>0</v>
      </c>
    </row>
    <row r="94" spans="1:17" ht="26.25" thickBot="1" x14ac:dyDescent="0.25">
      <c r="A94" s="35">
        <v>47</v>
      </c>
      <c r="B94" s="73" t="s">
        <v>211</v>
      </c>
      <c r="C94" s="97" t="s">
        <v>212</v>
      </c>
      <c r="D94" s="97" t="s">
        <v>69</v>
      </c>
      <c r="E94" s="73" t="s">
        <v>145</v>
      </c>
      <c r="F94" s="73">
        <v>1</v>
      </c>
      <c r="G94" s="18"/>
      <c r="H94" s="18"/>
      <c r="I94" s="18"/>
      <c r="J94" s="18"/>
      <c r="K94" s="73"/>
      <c r="L94" s="18"/>
      <c r="M94" s="73"/>
      <c r="N94" s="31">
        <f t="shared" si="12"/>
        <v>0</v>
      </c>
      <c r="O94" s="36">
        <f t="shared" si="13"/>
        <v>0</v>
      </c>
      <c r="P94" s="37">
        <f t="shared" si="14"/>
        <v>0</v>
      </c>
      <c r="Q94" s="37">
        <f t="shared" si="15"/>
        <v>0</v>
      </c>
    </row>
    <row r="95" spans="1:17" ht="13.5" thickBot="1" x14ac:dyDescent="0.25">
      <c r="A95" s="116" t="s">
        <v>28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8"/>
      <c r="P95" s="32">
        <f>SUM(P48:P94)</f>
        <v>0</v>
      </c>
      <c r="Q95" s="33">
        <f>SUM(Q48:Q94)</f>
        <v>0</v>
      </c>
    </row>
    <row r="96" spans="1:17" x14ac:dyDescent="0.2">
      <c r="A96" s="53"/>
      <c r="B96" s="53"/>
      <c r="C96" s="87"/>
      <c r="D96" s="106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42"/>
      <c r="Q96" s="42"/>
    </row>
    <row r="97" spans="1:17" x14ac:dyDescent="0.2">
      <c r="A97" s="4"/>
      <c r="B97" s="4"/>
      <c r="C97" s="88" t="s">
        <v>29</v>
      </c>
      <c r="D97" s="107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2"/>
      <c r="Q97" s="42"/>
    </row>
    <row r="98" spans="1:17" x14ac:dyDescent="0.2">
      <c r="A98" s="4"/>
      <c r="B98" s="4"/>
      <c r="C98" s="88" t="s">
        <v>30</v>
      </c>
      <c r="D98" s="107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2"/>
      <c r="Q98" s="42"/>
    </row>
    <row r="99" spans="1:17" x14ac:dyDescent="0.2">
      <c r="A99" s="4"/>
      <c r="B99" s="4"/>
      <c r="C99" s="119" t="s">
        <v>160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</row>
    <row r="100" spans="1:17" x14ac:dyDescent="0.2">
      <c r="A100" s="4"/>
      <c r="B100" s="4"/>
      <c r="C100" s="96"/>
      <c r="D100" s="108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</row>
    <row r="101" spans="1:17" x14ac:dyDescent="0.2">
      <c r="A101" s="53"/>
      <c r="B101" s="53"/>
      <c r="C101" s="96"/>
      <c r="D101" s="108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</row>
    <row r="102" spans="1:17" x14ac:dyDescent="0.2">
      <c r="A102" s="38"/>
      <c r="B102" s="39"/>
      <c r="C102" s="88"/>
      <c r="D102" s="107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40"/>
      <c r="Q102" s="42"/>
    </row>
    <row r="103" spans="1:17" ht="13.5" thickBot="1" x14ac:dyDescent="0.25">
      <c r="A103" s="120" t="s">
        <v>31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2"/>
      <c r="P103" s="41">
        <f>+P95+P39</f>
        <v>0</v>
      </c>
      <c r="Q103" s="34">
        <f>+Q95+Q39</f>
        <v>0</v>
      </c>
    </row>
    <row r="105" spans="1:17" x14ac:dyDescent="0.2">
      <c r="P105" s="30"/>
    </row>
    <row r="106" spans="1:17" ht="13.5" thickBot="1" x14ac:dyDescent="0.25">
      <c r="A106" s="19" t="s">
        <v>32</v>
      </c>
      <c r="B106" s="20"/>
      <c r="C106" s="91"/>
      <c r="D106" s="110"/>
      <c r="E106" s="21"/>
      <c r="F106" s="22"/>
      <c r="G106" s="20"/>
      <c r="H106" s="20"/>
      <c r="I106" s="20"/>
      <c r="J106" s="20"/>
      <c r="K106" s="1"/>
      <c r="L106" s="1"/>
      <c r="M106" s="1"/>
      <c r="N106" s="1"/>
      <c r="O106" s="1"/>
      <c r="P106" s="1"/>
      <c r="Q106" s="1"/>
    </row>
    <row r="107" spans="1:17" x14ac:dyDescent="0.2">
      <c r="A107" s="54" t="s">
        <v>52</v>
      </c>
      <c r="B107" s="55"/>
      <c r="C107" s="92"/>
      <c r="D107" s="111"/>
      <c r="E107" s="56" t="s">
        <v>53</v>
      </c>
      <c r="F107" s="57"/>
      <c r="G107" s="55"/>
      <c r="H107" s="55"/>
      <c r="I107" s="55"/>
      <c r="J107" s="55"/>
      <c r="K107" s="58"/>
      <c r="L107" s="28"/>
      <c r="M107" s="28"/>
      <c r="N107" s="28"/>
      <c r="O107" s="28"/>
      <c r="P107" s="28"/>
      <c r="Q107" s="59"/>
    </row>
    <row r="108" spans="1:17" x14ac:dyDescent="0.2">
      <c r="A108" s="60" t="s">
        <v>54</v>
      </c>
      <c r="B108" s="61"/>
      <c r="C108" s="93"/>
      <c r="D108" s="112"/>
      <c r="E108" s="62" t="s">
        <v>55</v>
      </c>
      <c r="F108" s="63"/>
      <c r="G108" s="61"/>
      <c r="H108" s="61"/>
      <c r="I108" s="61"/>
      <c r="J108" s="61"/>
      <c r="K108" s="64"/>
      <c r="L108" s="29"/>
      <c r="M108" s="29"/>
      <c r="N108" s="29"/>
      <c r="O108" s="29"/>
      <c r="P108" s="29"/>
      <c r="Q108" s="65"/>
    </row>
    <row r="109" spans="1:17" x14ac:dyDescent="0.2">
      <c r="A109" s="60" t="s">
        <v>56</v>
      </c>
      <c r="B109" s="61"/>
      <c r="C109" s="93"/>
      <c r="D109" s="112"/>
      <c r="E109" s="62" t="s">
        <v>57</v>
      </c>
      <c r="F109" s="63"/>
      <c r="G109" s="61"/>
      <c r="H109" s="61"/>
      <c r="I109" s="61"/>
      <c r="J109" s="61"/>
      <c r="K109" s="64"/>
      <c r="L109" s="29"/>
      <c r="M109" s="29"/>
      <c r="N109" s="29"/>
      <c r="O109" s="29"/>
      <c r="P109" s="29"/>
      <c r="Q109" s="65"/>
    </row>
    <row r="110" spans="1:17" x14ac:dyDescent="0.2">
      <c r="A110" s="60" t="s">
        <v>58</v>
      </c>
      <c r="B110" s="61"/>
      <c r="C110" s="93"/>
      <c r="D110" s="112"/>
      <c r="E110" s="62" t="s">
        <v>59</v>
      </c>
      <c r="F110" s="63"/>
      <c r="G110" s="61"/>
      <c r="H110" s="61"/>
      <c r="I110" s="61"/>
      <c r="J110" s="61"/>
      <c r="K110" s="64"/>
      <c r="L110" s="29"/>
      <c r="M110" s="29"/>
      <c r="N110" s="29"/>
      <c r="O110" s="29"/>
      <c r="P110" s="29"/>
      <c r="Q110" s="65"/>
    </row>
    <row r="111" spans="1:17" x14ac:dyDescent="0.2">
      <c r="A111" s="60" t="s">
        <v>60</v>
      </c>
      <c r="B111" s="61"/>
      <c r="C111" s="93"/>
      <c r="D111" s="112"/>
      <c r="E111" s="62" t="s">
        <v>50</v>
      </c>
      <c r="F111" s="63"/>
      <c r="G111" s="61"/>
      <c r="H111" s="61"/>
      <c r="I111" s="61"/>
      <c r="J111" s="61"/>
      <c r="K111" s="64"/>
      <c r="L111" s="29"/>
      <c r="M111" s="29"/>
      <c r="N111" s="29"/>
      <c r="O111" s="29"/>
      <c r="P111" s="29"/>
      <c r="Q111" s="65"/>
    </row>
    <row r="112" spans="1:17" x14ac:dyDescent="0.2">
      <c r="A112" s="60" t="s">
        <v>61</v>
      </c>
      <c r="B112" s="61"/>
      <c r="C112" s="93"/>
      <c r="D112" s="112"/>
      <c r="E112" s="62" t="s">
        <v>63</v>
      </c>
      <c r="F112" s="63"/>
      <c r="G112" s="61"/>
      <c r="H112" s="61"/>
      <c r="I112" s="61"/>
      <c r="J112" s="61"/>
      <c r="K112" s="64"/>
      <c r="L112" s="29"/>
      <c r="M112" s="29"/>
      <c r="N112" s="29"/>
      <c r="O112" s="29"/>
      <c r="P112" s="29"/>
      <c r="Q112" s="65"/>
    </row>
    <row r="113" spans="1:17" ht="13.5" thickBot="1" x14ac:dyDescent="0.25">
      <c r="A113" s="66" t="s">
        <v>62</v>
      </c>
      <c r="B113" s="67"/>
      <c r="C113" s="94"/>
      <c r="D113" s="113"/>
      <c r="E113" s="68" t="s">
        <v>51</v>
      </c>
      <c r="F113" s="69"/>
      <c r="G113" s="67"/>
      <c r="H113" s="67"/>
      <c r="I113" s="67"/>
      <c r="J113" s="67"/>
      <c r="K113" s="70"/>
      <c r="L113" s="71"/>
      <c r="M113" s="71"/>
      <c r="N113" s="71"/>
      <c r="O113" s="71"/>
      <c r="P113" s="71"/>
      <c r="Q113" s="72"/>
    </row>
    <row r="115" spans="1:17" x14ac:dyDescent="0.2">
      <c r="A115" s="4" t="s">
        <v>46</v>
      </c>
    </row>
    <row r="117" spans="1:17" x14ac:dyDescent="0.2">
      <c r="A117" s="23" t="s">
        <v>33</v>
      </c>
      <c r="B117" s="26"/>
      <c r="C117" s="91"/>
      <c r="D117" s="110"/>
      <c r="E117" s="21"/>
      <c r="F117" s="1"/>
      <c r="G117" s="20"/>
      <c r="H117" s="20"/>
      <c r="I117" s="20"/>
      <c r="J117" s="1" t="s">
        <v>34</v>
      </c>
      <c r="K117" s="1"/>
      <c r="L117" s="1"/>
      <c r="M117" s="1"/>
      <c r="N117" s="1"/>
    </row>
    <row r="118" spans="1:17" x14ac:dyDescent="0.2">
      <c r="A118" s="23" t="s">
        <v>35</v>
      </c>
      <c r="B118" s="27"/>
      <c r="C118" s="91"/>
      <c r="D118" s="110"/>
      <c r="E118" s="24" t="s">
        <v>36</v>
      </c>
      <c r="F118" s="1"/>
      <c r="G118" s="20"/>
      <c r="H118" s="20"/>
      <c r="I118" s="20"/>
      <c r="J118" s="1"/>
      <c r="K118" s="1"/>
      <c r="L118" s="1"/>
      <c r="M118" s="1"/>
      <c r="N118" s="1"/>
    </row>
    <row r="119" spans="1:17" x14ac:dyDescent="0.2">
      <c r="A119" s="24"/>
      <c r="B119" s="25"/>
      <c r="C119" s="95"/>
      <c r="D119" s="114"/>
      <c r="E119" s="21"/>
      <c r="F119" s="1"/>
      <c r="G119" s="20"/>
      <c r="H119" s="20"/>
      <c r="I119" s="20"/>
      <c r="J119" s="26"/>
      <c r="K119" s="26"/>
      <c r="L119" s="26"/>
      <c r="M119" s="26"/>
      <c r="N119" s="1"/>
    </row>
  </sheetData>
  <mergeCells count="5">
    <mergeCell ref="A103:O103"/>
    <mergeCell ref="A95:O95"/>
    <mergeCell ref="C99:Q99"/>
    <mergeCell ref="A39:O39"/>
    <mergeCell ref="C43:Q4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ZOBOZDRAVSTVENI 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NUDL DANICA</dc:creator>
  <cp:lastModifiedBy>Mojca Kos</cp:lastModifiedBy>
  <cp:lastPrinted>2023-12-07T12:45:26Z</cp:lastPrinted>
  <dcterms:created xsi:type="dcterms:W3CDTF">2014-10-29T08:13:48Z</dcterms:created>
  <dcterms:modified xsi:type="dcterms:W3CDTF">2023-12-07T12:45:27Z</dcterms:modified>
</cp:coreProperties>
</file>